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x3hc5ijp-my.sharepoint.com/personal/admin_x3hc5ijp_onmicrosoft_com/Documents/地区振/競技全乗振/"/>
    </mc:Choice>
  </mc:AlternateContent>
  <xr:revisionPtr revIDLastSave="1" documentId="13_ncr:1_{8935F456-9163-47AB-9B6A-16F65C4B87FE}" xr6:coauthVersionLast="47" xr6:coauthVersionMax="47" xr10:uidLastSave="{5EC191E6-C7D1-4FC5-A7F6-81A2BCEEB0B3}"/>
  <bookViews>
    <workbookView xWindow="-108" yWindow="-108" windowWidth="23256" windowHeight="13176" xr2:uid="{00000000-000D-0000-FFFF-FFFF00000000}"/>
  </bookViews>
  <sheets>
    <sheet name="目次" sheetId="1" r:id="rId1"/>
    <sheet name="総合申込書UHS" sheetId="2" r:id="rId2"/>
    <sheet name="団体参加者申請書" sheetId="3" r:id="rId3"/>
    <sheet name="フレンドシップ" sheetId="4" r:id="rId4"/>
    <sheet name="公認競技" sheetId="5" r:id="rId5"/>
    <sheet name="非公認競技" sheetId="6" r:id="rId6"/>
    <sheet name="入厩届・接種歴 ① " sheetId="7" r:id="rId7"/>
    <sheet name="入厩届・接種歴 ②" sheetId="8" r:id="rId8"/>
    <sheet name="追加変更" sheetId="9" r:id="rId9"/>
    <sheet name="リスト"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4" roundtripDataChecksum="RTOXM9Rs+SxytErm1hXdkXvXMHKfNW1u2PHdw0uIfrE="/>
    </ext>
  </extLst>
</workbook>
</file>

<file path=xl/calcChain.xml><?xml version="1.0" encoding="utf-8"?>
<calcChain xmlns="http://schemas.openxmlformats.org/spreadsheetml/2006/main">
  <c r="F41" i="6" l="1"/>
  <c r="AI24" i="5"/>
  <c r="D15" i="4"/>
  <c r="J14" i="2"/>
  <c r="C24" i="9"/>
  <c r="J17" i="9"/>
  <c r="J16" i="9"/>
  <c r="J15" i="9"/>
  <c r="J14" i="9"/>
  <c r="J13" i="9"/>
  <c r="J12" i="9"/>
  <c r="J18" i="9" s="1"/>
  <c r="T3" i="8"/>
  <c r="O3" i="8"/>
  <c r="H3" i="8"/>
  <c r="T3" i="7"/>
  <c r="O3" i="7"/>
  <c r="H3" i="7"/>
  <c r="AG42" i="6"/>
  <c r="AE42" i="6"/>
  <c r="AD42" i="6"/>
  <c r="AB42" i="6"/>
  <c r="Z42" i="6"/>
  <c r="X42" i="6"/>
  <c r="V42" i="6"/>
  <c r="T42" i="6"/>
  <c r="R42" i="6"/>
  <c r="P42" i="6"/>
  <c r="N42" i="6"/>
  <c r="L42" i="6"/>
  <c r="J42" i="6"/>
  <c r="H42" i="6"/>
  <c r="F42" i="6"/>
  <c r="D42" i="6"/>
  <c r="Y45" i="6" s="1"/>
  <c r="AG41" i="6"/>
  <c r="AE41" i="6"/>
  <c r="AD41" i="6"/>
  <c r="AB41" i="6"/>
  <c r="Z41" i="6"/>
  <c r="X41" i="6"/>
  <c r="V41" i="6"/>
  <c r="T41" i="6"/>
  <c r="R41" i="6"/>
  <c r="P41" i="6"/>
  <c r="N41" i="6"/>
  <c r="L41" i="6"/>
  <c r="J41" i="6"/>
  <c r="H41" i="6"/>
  <c r="D41" i="6"/>
  <c r="A17" i="6"/>
  <c r="A20" i="6" s="1"/>
  <c r="A23" i="6" s="1"/>
  <c r="A26" i="6" s="1"/>
  <c r="A29" i="6" s="1"/>
  <c r="A32" i="6" s="1"/>
  <c r="A35" i="6" s="1"/>
  <c r="A38" i="6" s="1"/>
  <c r="A14" i="6"/>
  <c r="Z2" i="6"/>
  <c r="Z1" i="6"/>
  <c r="N28" i="5"/>
  <c r="L28" i="5"/>
  <c r="J28" i="5"/>
  <c r="H28" i="5"/>
  <c r="F28" i="5"/>
  <c r="AO18" i="5"/>
  <c r="AM18" i="5"/>
  <c r="AK18" i="5"/>
  <c r="AI18" i="5"/>
  <c r="AG18" i="5"/>
  <c r="AE18" i="5"/>
  <c r="AC18" i="5"/>
  <c r="AA18" i="5"/>
  <c r="Y18" i="5"/>
  <c r="V18" i="5"/>
  <c r="T18" i="5"/>
  <c r="R18" i="5"/>
  <c r="P18" i="5"/>
  <c r="N18" i="5"/>
  <c r="L18" i="5"/>
  <c r="J18" i="5"/>
  <c r="H18" i="5"/>
  <c r="F18" i="5"/>
  <c r="A11" i="5"/>
  <c r="A12" i="5" s="1"/>
  <c r="A13" i="5" s="1"/>
  <c r="A10" i="5"/>
  <c r="AI1" i="5"/>
  <c r="V1" i="5"/>
  <c r="Z15" i="4"/>
  <c r="X15" i="4"/>
  <c r="V15" i="4"/>
  <c r="T15" i="4"/>
  <c r="R15" i="4"/>
  <c r="P15" i="4"/>
  <c r="N15" i="4"/>
  <c r="L15" i="4"/>
  <c r="J15" i="4"/>
  <c r="H15" i="4"/>
  <c r="F15" i="4"/>
  <c r="A10" i="4"/>
  <c r="A11" i="4" s="1"/>
  <c r="A12" i="4" s="1"/>
  <c r="A13" i="4" s="1"/>
  <c r="A14" i="4" s="1"/>
  <c r="H5" i="4"/>
  <c r="J5" i="4" s="1"/>
  <c r="L5" i="4" s="1"/>
  <c r="N5" i="4" s="1"/>
  <c r="P5" i="4" s="1"/>
  <c r="R5" i="4" s="1"/>
  <c r="T5" i="4" s="1"/>
  <c r="V5" i="4" s="1"/>
  <c r="X5" i="4" s="1"/>
  <c r="Z5" i="4" s="1"/>
  <c r="T1" i="4"/>
  <c r="E4" i="3"/>
  <c r="B4" i="3"/>
  <c r="J13" i="2"/>
  <c r="J12" i="2"/>
  <c r="J11" i="2"/>
  <c r="J10" i="2"/>
  <c r="J9" i="2"/>
  <c r="J8" i="2"/>
  <c r="J7" i="2"/>
  <c r="J45" i="6" l="1"/>
  <c r="T21" i="4"/>
</calcChain>
</file>

<file path=xl/sharedStrings.xml><?xml version="1.0" encoding="utf-8"?>
<sst xmlns="http://schemas.openxmlformats.org/spreadsheetml/2006/main" count="650" uniqueCount="216">
  <si>
    <t>ビギナーズホースショー千葉地区大会2026＜馬場馬術＞　※千葉地区乗馬倶楽部振興会　非会員クラブ用</t>
  </si>
  <si>
    <t>各エントリー用紙は、以下の名称のリンクをクリックするか、Excel画面下部にあるタブから移動いただけます。</t>
  </si>
  <si>
    <t>収録書類</t>
  </si>
  <si>
    <t>補足コメント</t>
  </si>
  <si>
    <t>総合申込書</t>
  </si>
  <si>
    <t>⓪エントリー用紙　フレンドシップ</t>
  </si>
  <si>
    <t>該当欄に〇をお付けください。</t>
  </si>
  <si>
    <t>①エントリー用紙 公認競技</t>
  </si>
  <si>
    <t>②エントリー用紙　非公認競技</t>
  </si>
  <si>
    <t>参加届兼誓約書</t>
  </si>
  <si>
    <t>10名までご記入いただけます
リストの下部に、備考欄を設けました。
事務局へのリクエストやメッセージをご記入ください</t>
  </si>
  <si>
    <t>入厩者・接種歴①</t>
  </si>
  <si>
    <t>10頭までご記入いただけます。</t>
  </si>
  <si>
    <t>入厩者・接種歴②</t>
  </si>
  <si>
    <t>10頭を超える場合
このシートをご利用ください。</t>
  </si>
  <si>
    <t>変更・追加届</t>
  </si>
  <si>
    <t>エントリーの追加変更がある場合にご利用ください。</t>
  </si>
  <si>
    <t>ビギナーズホースショー千葉地区大会2026＜馬場馬術＞</t>
  </si>
  <si>
    <t>総　合　申　込　書</t>
  </si>
  <si>
    <t>＊千葉地区乗馬倶楽部振興会　非会員クラブ用＊</t>
  </si>
  <si>
    <t>１．エントリー料</t>
  </si>
  <si>
    <t>項　目</t>
  </si>
  <si>
    <t>a</t>
  </si>
  <si>
    <t>馬 参加料</t>
  </si>
  <si>
    <t>参加馬頭数</t>
  </si>
  <si>
    <t>頭　×</t>
  </si>
  <si>
    <t>＝</t>
  </si>
  <si>
    <t>円</t>
  </si>
  <si>
    <t>ｃ</t>
  </si>
  <si>
    <t>エントリー料</t>
  </si>
  <si>
    <t>フレンドシップ</t>
  </si>
  <si>
    <t>競技　×</t>
  </si>
  <si>
    <t>非公認競技</t>
  </si>
  <si>
    <t>非公認競技
（オープン）</t>
  </si>
  <si>
    <t>公認競技</t>
  </si>
  <si>
    <t>ｄ</t>
  </si>
  <si>
    <t>木曜日入厩
施設利用料</t>
  </si>
  <si>
    <t>馬頭数</t>
  </si>
  <si>
    <t>RRC</t>
  </si>
  <si>
    <t>入金予定日</t>
  </si>
  <si>
    <t>合計金額</t>
  </si>
  <si>
    <t>上記およびエントリー用紙の内容でお申込みいたします。</t>
  </si>
  <si>
    <t>お振込先</t>
  </si>
  <si>
    <t>千葉銀行　　四街道支店（301）</t>
  </si>
  <si>
    <t>（普）４２８３６６４</t>
  </si>
  <si>
    <t>千葉地区振興会競技部　会長　伴　孝徳</t>
  </si>
  <si>
    <r>
      <rPr>
        <b/>
        <sz val="10"/>
        <color theme="1"/>
        <rFont val="BIZ UDPゴシック"/>
        <family val="3"/>
        <charset val="128"/>
      </rPr>
      <t>お申込み締切　</t>
    </r>
    <r>
      <rPr>
        <b/>
        <sz val="16"/>
        <color theme="1"/>
        <rFont val="BIZ UDPゴシック"/>
        <family val="3"/>
        <charset val="128"/>
      </rPr>
      <t>2026年6月7日（日）　</t>
    </r>
    <r>
      <rPr>
        <b/>
        <sz val="10"/>
        <color theme="1"/>
        <rFont val="BIZ UDPゴシック"/>
        <family val="3"/>
        <charset val="128"/>
      </rPr>
      <t>お振込期限　</t>
    </r>
    <r>
      <rPr>
        <b/>
        <sz val="16"/>
        <color theme="1"/>
        <rFont val="BIZ UDPゴシック"/>
        <family val="3"/>
        <charset val="128"/>
      </rPr>
      <t>2026年6月18日（木）</t>
    </r>
  </si>
  <si>
    <t>***ご入金が確認できない場合は、エントリーを受付できない場合がございます***</t>
  </si>
  <si>
    <t>***申込期限終了後の追加エントリー料につきましては、大会開催日前日までにお振込みください***</t>
  </si>
  <si>
    <t>２．申込者</t>
  </si>
  <si>
    <t>団体名</t>
  </si>
  <si>
    <t>事務局管理欄</t>
  </si>
  <si>
    <t>責任者名</t>
  </si>
  <si>
    <t>入金日</t>
  </si>
  <si>
    <t>担当者名</t>
  </si>
  <si>
    <t>追加エントリー料</t>
  </si>
  <si>
    <t>住　所</t>
  </si>
  <si>
    <t>変更事務手数料</t>
  </si>
  <si>
    <t>TEL</t>
  </si>
  <si>
    <t>追加分入金日</t>
  </si>
  <si>
    <t>FAX</t>
  </si>
  <si>
    <t>初期エントリー+追加合計</t>
  </si>
  <si>
    <t>担当者連絡先
（携帯等）</t>
  </si>
  <si>
    <t>E-mail</t>
  </si>
  <si>
    <t>ビギナーズホースショ千葉地区大会2026＜馬場馬術＞　参加届兼誓約書</t>
  </si>
  <si>
    <t>代表者氏名</t>
  </si>
  <si>
    <t>以下の通り、当団体より、ビギナーズホースショー千葉地区大会2026へ参加いたします。当団体参加者全員が傷害保険へ加入しています。</t>
  </si>
  <si>
    <t>※未成年者の方は、別紙に定める保護者の方の承諾書をご提出ください。</t>
  </si>
  <si>
    <t>№</t>
  </si>
  <si>
    <t>フリガナ</t>
  </si>
  <si>
    <t>氏名</t>
  </si>
  <si>
    <t>JEF会員番号</t>
  </si>
  <si>
    <t>騎乗者資格</t>
  </si>
  <si>
    <t>生年月日（西暦）</t>
  </si>
  <si>
    <t>保護者氏名</t>
  </si>
  <si>
    <t>エントリーや入厩等に関して、事務局へのリクエスト等がある場合は以下にご記入ください。できる限り配慮いたします。</t>
  </si>
  <si>
    <t>例：●●乗馬クラブと厩舎を近くしてほしい、　下乗りがある場合は、その選手との出番の間隔の希望など（最低●分、立て続けにしてほしい等）</t>
  </si>
  <si>
    <t>ビギナーズホースショ千葉地区大会2026＜馬場馬術＞エントリー用紙【フレンドシップ】</t>
  </si>
  <si>
    <t>↓参加する競技に〇をご記入ください。</t>
  </si>
  <si>
    <t>選手</t>
  </si>
  <si>
    <t>馬</t>
  </si>
  <si>
    <t>名前</t>
  </si>
  <si>
    <t>2A</t>
  </si>
  <si>
    <t>2B</t>
  </si>
  <si>
    <t>2C</t>
  </si>
  <si>
    <t>3A</t>
  </si>
  <si>
    <t>4A</t>
  </si>
  <si>
    <t>5A</t>
  </si>
  <si>
    <t>ジュニア</t>
  </si>
  <si>
    <t>ヤング</t>
  </si>
  <si>
    <t>セントジョージ</t>
  </si>
  <si>
    <t>インター</t>
  </si>
  <si>
    <t>GP</t>
  </si>
  <si>
    <t>記入例</t>
  </si>
  <si>
    <t>千葉　英馬</t>
  </si>
  <si>
    <t>スプリング</t>
  </si>
  <si>
    <t>〇</t>
  </si>
  <si>
    <t>エントリー数　小計</t>
  </si>
  <si>
    <t>非公認エントリー数</t>
  </si>
  <si>
    <t>　合計</t>
  </si>
  <si>
    <t>競技</t>
  </si>
  <si>
    <t>ビギナーズホースショ千葉地区大会2026＜馬場馬術＞エントリー用紙【公認競技】</t>
  </si>
  <si>
    <t>連絡先</t>
  </si>
  <si>
    <t>JEF登録番号</t>
  </si>
  <si>
    <t>3B</t>
  </si>
  <si>
    <t>4B</t>
  </si>
  <si>
    <t>5B</t>
  </si>
  <si>
    <t>アマチュア</t>
  </si>
  <si>
    <t>指導者</t>
  </si>
  <si>
    <t>千葉　栄馬</t>
  </si>
  <si>
    <t>馬名称</t>
  </si>
  <si>
    <t>ジュニア
自由演技</t>
  </si>
  <si>
    <t>ヤング
自由演技</t>
  </si>
  <si>
    <t>国体成年
自由演技</t>
  </si>
  <si>
    <t>インター
自由演技</t>
  </si>
  <si>
    <t>GP
自由演技</t>
  </si>
  <si>
    <t>公認競技課目エントリー数</t>
  </si>
  <si>
    <t>ビギナーズホースショー千葉地区大会2026＜馬場馬術＞ エントリー用紙【非公認課目】</t>
  </si>
  <si>
    <t>参加する競技のマスをクリックすると、プルダウンで選択できるようになっています。【オープン参加】は下の段の「OP」を選択してください。</t>
  </si>
  <si>
    <t>ドレスアップカップはエントリーする課目をご選択ください。</t>
  </si>
  <si>
    <t>選手氏名</t>
  </si>
  <si>
    <t>第４課目以上を非公認で出場する場合はこちらの欄で選択</t>
  </si>
  <si>
    <t>キッズ</t>
  </si>
  <si>
    <t>3Aプレ</t>
  </si>
  <si>
    <t>２A</t>
  </si>
  <si>
    <t>２B</t>
  </si>
  <si>
    <t>２C</t>
  </si>
  <si>
    <t>３Aプレ</t>
  </si>
  <si>
    <t>ドレスアップ</t>
  </si>
  <si>
    <t>BHS選手権</t>
  </si>
  <si>
    <t>一般</t>
  </si>
  <si>
    <t>ノービス</t>
  </si>
  <si>
    <t>OP</t>
  </si>
  <si>
    <t>アマ</t>
  </si>
  <si>
    <t>プロ</t>
  </si>
  <si>
    <t>エントリー数</t>
  </si>
  <si>
    <t>　小計</t>
  </si>
  <si>
    <t>オープン参加　小計</t>
  </si>
  <si>
    <t>非公認競技課目エントリー数</t>
  </si>
  <si>
    <t>一般/ノービス
ドレスアップ</t>
  </si>
  <si>
    <t>合計</t>
  </si>
  <si>
    <t>オープン参加</t>
  </si>
  <si>
    <t>ビギナーズホースショー千葉地区大会2026 馬場馬術大会</t>
  </si>
  <si>
    <t>携帯電話</t>
  </si>
  <si>
    <r>
      <rPr>
        <b/>
        <sz val="14"/>
        <color theme="1"/>
        <rFont val="Biz udpゴシック"/>
        <family val="3"/>
        <charset val="128"/>
      </rPr>
      <t>入厩</t>
    </r>
    <r>
      <rPr>
        <sz val="14"/>
        <color theme="1"/>
        <rFont val="BIZ UDPゴシック"/>
        <family val="3"/>
        <charset val="128"/>
      </rPr>
      <t>　　  月　　　日　　　　　　：　　　　　　</t>
    </r>
  </si>
  <si>
    <r>
      <rPr>
        <b/>
        <sz val="14"/>
        <color theme="1"/>
        <rFont val="Biz udpゴシック"/>
        <family val="3"/>
        <charset val="128"/>
      </rPr>
      <t>馬運車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</si>
  <si>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r>
      <rPr>
        <b/>
        <sz val="14"/>
        <color theme="1"/>
        <rFont val="Biz udpゴシック"/>
        <family val="3"/>
        <charset val="128"/>
      </rPr>
      <t>乗用車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</si>
  <si>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t>参加頭数</t>
  </si>
  <si>
    <t>馬　名</t>
  </si>
  <si>
    <t>性別</t>
  </si>
  <si>
    <t>年齢</t>
  </si>
  <si>
    <t>毛色</t>
  </si>
  <si>
    <t>品種</t>
  </si>
  <si>
    <t>産地</t>
  </si>
  <si>
    <t>馬インフルエンザ予防ワクチン接種歴</t>
  </si>
  <si>
    <t>備考</t>
  </si>
  <si>
    <t>基礎</t>
  </si>
  <si>
    <t>補強（過去5年から現在までの全ての接種歴を記入のこと）</t>
  </si>
  <si>
    <t>年</t>
  </si>
  <si>
    <t>2018年</t>
  </si>
  <si>
    <t>2019年</t>
  </si>
  <si>
    <t>2020年</t>
  </si>
  <si>
    <t>2021年</t>
  </si>
  <si>
    <t>2022年</t>
  </si>
  <si>
    <t>２０２３年</t>
  </si>
  <si>
    <t>所有者（会員No)➡</t>
  </si>
  <si>
    <t>月日</t>
  </si>
  <si>
    <r>
      <rPr>
        <b/>
        <sz val="14"/>
        <color theme="1"/>
        <rFont val="Biz udpゴシック"/>
        <family val="3"/>
        <charset val="128"/>
      </rPr>
      <t>入厩</t>
    </r>
    <r>
      <rPr>
        <sz val="14"/>
        <color theme="1"/>
        <rFont val="BIZ UDPゴシック"/>
        <family val="3"/>
        <charset val="128"/>
      </rPr>
      <t>　　  月　　　日　　　　　　：　　　　　　</t>
    </r>
  </si>
  <si>
    <r>
      <rPr>
        <b/>
        <sz val="14"/>
        <color theme="1"/>
        <rFont val="Biz udpゴシック"/>
        <family val="3"/>
        <charset val="128"/>
      </rPr>
      <t>馬運車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</si>
  <si>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r>
      <rPr>
        <b/>
        <sz val="14"/>
        <color theme="1"/>
        <rFont val="Biz udpゴシック"/>
        <family val="3"/>
        <charset val="128"/>
      </rPr>
      <t>乗用車</t>
    </r>
    <r>
      <rPr>
        <sz val="14"/>
        <color theme="1"/>
        <rFont val="BIZ UDPゴシック"/>
        <family val="3"/>
        <charset val="128"/>
      </rPr>
      <t>　　駐車しない　　　・　　　</t>
    </r>
    <r>
      <rPr>
        <u/>
        <sz val="14"/>
        <color theme="1"/>
        <rFont val="BIZ UDPゴシック"/>
        <family val="3"/>
        <charset val="128"/>
      </rPr>
      <t>　　　　　　</t>
    </r>
    <r>
      <rPr>
        <sz val="14"/>
        <color theme="1"/>
        <rFont val="BIZ UDPゴシック"/>
        <family val="3"/>
        <charset val="128"/>
      </rPr>
      <t>日間駐車する</t>
    </r>
  </si>
  <si>
    <t>エントリーの追加・変更</t>
  </si>
  <si>
    <t>申請日：　　　　　　　　　年　　　　　　月　　　　　　　日</t>
  </si>
  <si>
    <t>１．変更内容について</t>
  </si>
  <si>
    <t>↓該当に〇をおつけください</t>
  </si>
  <si>
    <t>競技番号/課目</t>
  </si>
  <si>
    <t>変更内容</t>
  </si>
  <si>
    <t>追加　　/　 変更
キャンセル</t>
  </si>
  <si>
    <t>競技番号：
課目：</t>
  </si>
  <si>
    <t>２．追加エントリー分の参加費について</t>
  </si>
  <si>
    <t>新規追加 馬登録料</t>
  </si>
  <si>
    <t>追加 エントリー料</t>
  </si>
  <si>
    <t>3月16日（木）
入厩施設利用料</t>
  </si>
  <si>
    <t>※打ち合わせ会以降の追加・変更には、別途変更手数料がかかります。</t>
  </si>
  <si>
    <t>上記内容で変更を行います。</t>
  </si>
  <si>
    <t>変更事務手数料
合計</t>
  </si>
  <si>
    <t>1,000円 ×</t>
  </si>
  <si>
    <t>件</t>
  </si>
  <si>
    <t>Email</t>
  </si>
  <si>
    <t>班リスト</t>
  </si>
  <si>
    <t>OP キッズ</t>
  </si>
  <si>
    <t>OP 1</t>
  </si>
  <si>
    <t>OP 2A</t>
  </si>
  <si>
    <t>OP 2B</t>
  </si>
  <si>
    <t>OP 2C</t>
  </si>
  <si>
    <t>OP 3Aプレ</t>
  </si>
  <si>
    <t>４A</t>
  </si>
  <si>
    <t>OP ４A</t>
  </si>
  <si>
    <t>５A</t>
  </si>
  <si>
    <t>４B</t>
  </si>
  <si>
    <t>OP ５A</t>
  </si>
  <si>
    <t>OP ４B</t>
  </si>
  <si>
    <t>Jr個人</t>
  </si>
  <si>
    <t>OP Jr個人</t>
  </si>
  <si>
    <t>Yg個人</t>
  </si>
  <si>
    <t>５B</t>
  </si>
  <si>
    <t>OP Yg個人</t>
  </si>
  <si>
    <t>OP ５B</t>
  </si>
  <si>
    <t>St</t>
  </si>
  <si>
    <t>OP St</t>
  </si>
  <si>
    <t>Inter</t>
  </si>
  <si>
    <t>OP Inter</t>
  </si>
  <si>
    <t>Gp</t>
  </si>
  <si>
    <t>OP Gp</t>
  </si>
  <si>
    <t>2024年</t>
    <phoneticPr fontId="43"/>
  </si>
  <si>
    <t>2025年</t>
    <phoneticPr fontId="43"/>
  </si>
  <si>
    <t>２０２６年</t>
    <phoneticPr fontId="4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</si>
</sst>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円&quot;;\-#,##0&quot;円&quot;"/>
    <numFmt numFmtId="177" formatCode="#,##0_ "/>
    <numFmt numFmtId="178" formatCode="[$-F800]dddd\,\ mmmm\ dd\,\ yyyy"/>
    <numFmt numFmtId="179" formatCode="&quot;第&quot;##&quot;競技&quot;"/>
    <numFmt numFmtId="180" formatCode="&quot;FS-&quot;##"/>
    <numFmt numFmtId="181" formatCode="##&quot;   頭&quot;"/>
    <numFmt numFmtId="182" formatCode="####&quot;年&quot;"/>
    <numFmt numFmtId="183" formatCode="m/d"/>
  </numFmts>
  <fonts count="44">
    <font>
      <sz val="11"/>
      <color theme="1"/>
      <name val="Calibri"/>
      <scheme val="minor"/>
    </font>
    <font>
      <b/>
      <sz val="18"/>
      <color theme="1"/>
      <name val="Biz udpゴシック"/>
      <family val="3"/>
      <charset val="128"/>
    </font>
    <font>
      <sz val="18"/>
      <color rgb="FFC00000"/>
      <name val="Biz udpゴシック"/>
      <family val="3"/>
      <charset val="128"/>
    </font>
    <font>
      <b/>
      <sz val="11"/>
      <color theme="1"/>
      <name val="Biz udpゴシック"/>
      <family val="3"/>
      <charset val="128"/>
    </font>
    <font>
      <sz val="11"/>
      <color theme="1"/>
      <name val="Biz udpゴシック"/>
      <family val="3"/>
      <charset val="128"/>
    </font>
    <font>
      <b/>
      <sz val="11"/>
      <color theme="1"/>
      <name val="MS PGothic"/>
      <family val="3"/>
      <charset val="128"/>
    </font>
    <font>
      <u/>
      <sz val="14"/>
      <color theme="10"/>
      <name val="Biz udpゴシック"/>
      <family val="3"/>
      <charset val="128"/>
    </font>
    <font>
      <u/>
      <sz val="14"/>
      <color theme="10"/>
      <name val="Biz udpゴシック"/>
      <family val="3"/>
      <charset val="128"/>
    </font>
    <font>
      <b/>
      <sz val="14"/>
      <color theme="1"/>
      <name val="Biz udpゴシック"/>
      <family val="3"/>
      <charset val="128"/>
    </font>
    <font>
      <sz val="18"/>
      <color theme="1"/>
      <name val="Hgp創英角ｺﾞｼｯｸub"/>
      <family val="3"/>
      <charset val="128"/>
    </font>
    <font>
      <sz val="16"/>
      <color theme="1"/>
      <name val="HGP創英角ｺﾞｼｯｸUB"/>
      <family val="3"/>
      <charset val="128"/>
    </font>
    <font>
      <sz val="11"/>
      <color theme="1"/>
      <name val="MS PMincho"/>
    </font>
    <font>
      <sz val="11"/>
      <name val="Calibri"/>
      <family val="2"/>
    </font>
    <font>
      <b/>
      <sz val="10"/>
      <color theme="1"/>
      <name val="BIZ UDPゴシック"/>
      <family val="3"/>
      <charset val="128"/>
    </font>
    <font>
      <sz val="10"/>
      <color theme="1"/>
      <name val="BIZ UDPゴシック"/>
      <family val="3"/>
      <charset val="128"/>
    </font>
    <font>
      <sz val="11"/>
      <color theme="1"/>
      <name val="BIZ UDゴシック"/>
      <family val="3"/>
      <charset val="128"/>
    </font>
    <font>
      <sz val="9"/>
      <color theme="1"/>
      <name val="BIZ UDゴシック"/>
      <family val="3"/>
      <charset val="128"/>
    </font>
    <font>
      <sz val="9"/>
      <color theme="1"/>
      <name val="BIZ UDPゴシック"/>
      <family val="3"/>
      <charset val="128"/>
    </font>
    <font>
      <b/>
      <sz val="13"/>
      <color theme="1"/>
      <name val="BIZ UDPGothic"/>
    </font>
    <font>
      <sz val="16"/>
      <color theme="1"/>
      <name val="BIZ UDPゴシック"/>
      <family val="3"/>
      <charset val="128"/>
    </font>
    <font>
      <sz val="12"/>
      <color theme="1"/>
      <name val="BIZ UDPゴシック"/>
      <family val="3"/>
      <charset val="128"/>
    </font>
    <font>
      <sz val="11"/>
      <color theme="1"/>
      <name val="MS PGothic"/>
      <family val="3"/>
      <charset val="128"/>
    </font>
    <font>
      <sz val="12"/>
      <color theme="1"/>
      <name val="MS PGothic"/>
      <family val="3"/>
      <charset val="128"/>
    </font>
    <font>
      <b/>
      <sz val="12"/>
      <color theme="1"/>
      <name val="BIZ UDPゴシック"/>
      <family val="3"/>
      <charset val="128"/>
    </font>
    <font>
      <sz val="14"/>
      <color theme="1"/>
      <name val="BIZ UDPゴシック"/>
      <family val="3"/>
      <charset val="128"/>
    </font>
    <font>
      <sz val="14"/>
      <color theme="1"/>
      <name val="MS PGothic"/>
      <family val="3"/>
      <charset val="128"/>
    </font>
    <font>
      <b/>
      <sz val="9"/>
      <color theme="1"/>
      <name val="BIZ UDPゴシック"/>
      <family val="3"/>
      <charset val="128"/>
    </font>
    <font>
      <b/>
      <sz val="9"/>
      <color rgb="FFFF0000"/>
      <name val="BIZ UDPゴシック"/>
      <family val="3"/>
      <charset val="128"/>
    </font>
    <font>
      <b/>
      <sz val="11"/>
      <color rgb="FF0066FF"/>
      <name val="BIZ UDPゴシック"/>
      <family val="3"/>
      <charset val="128"/>
    </font>
    <font>
      <b/>
      <sz val="14"/>
      <color rgb="FF0070C0"/>
      <name val="BIZ UDPゴシック"/>
      <family val="3"/>
      <charset val="128"/>
    </font>
    <font>
      <b/>
      <sz val="16"/>
      <color rgb="FF0070C0"/>
      <name val="BIZ UDPゴシック"/>
      <family val="3"/>
      <charset val="128"/>
    </font>
    <font>
      <b/>
      <sz val="8"/>
      <color theme="1"/>
      <name val="BIZ UDPゴシック"/>
      <family val="3"/>
      <charset val="128"/>
    </font>
    <font>
      <sz val="20"/>
      <color theme="1"/>
      <name val="BIZ UDPゴシック"/>
      <family val="3"/>
      <charset val="128"/>
    </font>
    <font>
      <sz val="11"/>
      <color rgb="FFFF0000"/>
      <name val="BIZ UDPゴシック"/>
      <family val="3"/>
      <charset val="128"/>
    </font>
    <font>
      <sz val="11"/>
      <color rgb="FF0070C0"/>
      <name val="BIZ UDPゴシック"/>
      <family val="3"/>
      <charset val="128"/>
    </font>
    <font>
      <sz val="16"/>
      <color rgb="FF0070C0"/>
      <name val="BIZ UDPゴシック"/>
      <family val="3"/>
      <charset val="128"/>
    </font>
    <font>
      <sz val="14"/>
      <color rgb="FF0070C0"/>
      <name val="BIZ UDPゴシック"/>
      <family val="3"/>
      <charset val="128"/>
    </font>
    <font>
      <b/>
      <sz val="9"/>
      <color rgb="FF0070C0"/>
      <name val="BIZ UDPゴシック"/>
      <family val="3"/>
      <charset val="128"/>
    </font>
    <font>
      <sz val="12"/>
      <color rgb="FF0070C0"/>
      <name val="BIZ UDPゴシック"/>
      <family val="3"/>
      <charset val="128"/>
    </font>
    <font>
      <b/>
      <sz val="22"/>
      <color theme="1"/>
      <name val="BIZ UDPゴシック"/>
      <family val="3"/>
      <charset val="128"/>
    </font>
    <font>
      <sz val="11"/>
      <color theme="1"/>
      <name val="Calibri"/>
      <family val="2"/>
      <scheme val="minor"/>
    </font>
    <font>
      <b/>
      <sz val="16"/>
      <color theme="1"/>
      <name val="BIZ UDPゴシック"/>
      <family val="3"/>
      <charset val="128"/>
    </font>
    <font>
      <u/>
      <sz val="14"/>
      <color theme="1"/>
      <name val="BIZ UDPゴシック"/>
      <family val="3"/>
      <charset val="128"/>
    </font>
    <font>
      <sz val="6"/>
      <name val="Calibri"/>
      <family val="3"/>
      <charset val="128"/>
      <scheme val="minor"/>
    </font>
  </fonts>
  <fills count="10">
    <fill>
      <patternFill patternType="none"/>
    </fill>
    <fill>
      <patternFill patternType="gray125"/>
    </fill>
    <fill>
      <patternFill patternType="solid">
        <fgColor rgb="FFFDE9D9"/>
        <bgColor rgb="FFFDE9D9"/>
      </patternFill>
    </fill>
    <fill>
      <patternFill patternType="solid">
        <fgColor rgb="FFD8D8D8"/>
        <bgColor rgb="FFD8D8D8"/>
      </patternFill>
    </fill>
    <fill>
      <patternFill patternType="solid">
        <fgColor rgb="FF92CDDC"/>
        <bgColor rgb="FF92CDDC"/>
      </patternFill>
    </fill>
    <fill>
      <patternFill patternType="solid">
        <fgColor rgb="FFDAEEF3"/>
        <bgColor rgb="FFDAEEF3"/>
      </patternFill>
    </fill>
    <fill>
      <patternFill patternType="solid">
        <fgColor rgb="FFE5DFEC"/>
        <bgColor rgb="FFE5DFEC"/>
      </patternFill>
    </fill>
    <fill>
      <patternFill patternType="solid">
        <fgColor theme="0"/>
        <bgColor theme="0"/>
      </patternFill>
    </fill>
    <fill>
      <patternFill patternType="solid">
        <fgColor rgb="FFEAF1DD"/>
        <bgColor rgb="FFEAF1DD"/>
      </patternFill>
    </fill>
    <fill>
      <patternFill patternType="solid">
        <fgColor theme="8"/>
        <bgColor theme="8"/>
      </patternFill>
    </fill>
  </fills>
  <borders count="134">
    <border>
      <left/>
      <right/>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top style="medium">
        <color rgb="FF000000"/>
      </top>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style="thin">
        <color rgb="FF000000"/>
      </left>
      <right/>
      <top style="medium">
        <color rgb="FF000000"/>
      </top>
      <bottom/>
      <diagonal/>
    </border>
    <border>
      <left style="medium">
        <color rgb="FF000000"/>
      </left>
      <right/>
      <top/>
      <bottom/>
      <diagonal/>
    </border>
    <border>
      <left style="thin">
        <color rgb="FF000000"/>
      </left>
      <right/>
      <top/>
      <bottom style="thin">
        <color rgb="FF000000"/>
      </bottom>
      <diagonal/>
    </border>
    <border>
      <left style="thin">
        <color rgb="FF000000"/>
      </left>
      <right style="thin">
        <color rgb="FF000000"/>
      </right>
      <top/>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double">
        <color rgb="FF000000"/>
      </bottom>
      <diagonal/>
    </border>
    <border>
      <left style="thin">
        <color rgb="FF000000"/>
      </left>
      <right/>
      <top/>
      <bottom style="double">
        <color rgb="FF000000"/>
      </bottom>
      <diagonal/>
    </border>
    <border>
      <left style="medium">
        <color rgb="FF000000"/>
      </left>
      <right/>
      <top/>
      <bottom style="double">
        <color rgb="FF000000"/>
      </bottom>
      <diagonal/>
    </border>
    <border>
      <left/>
      <right style="medium">
        <color rgb="FF000000"/>
      </right>
      <top/>
      <bottom style="double">
        <color rgb="FF000000"/>
      </bottom>
      <diagonal/>
    </border>
    <border>
      <left/>
      <right/>
      <top/>
      <bottom style="double">
        <color rgb="FF000000"/>
      </bottom>
      <diagonal/>
    </border>
    <border>
      <left style="medium">
        <color rgb="FF000000"/>
      </left>
      <right/>
      <top style="medium">
        <color rgb="FF000000"/>
      </top>
      <bottom style="double">
        <color rgb="FF000000"/>
      </bottom>
      <diagonal/>
    </border>
    <border>
      <left/>
      <right style="medium">
        <color rgb="FF000000"/>
      </right>
      <top style="medium">
        <color rgb="FF000000"/>
      </top>
      <bottom style="double">
        <color rgb="FF000000"/>
      </bottom>
      <diagonal/>
    </border>
    <border>
      <left style="thin">
        <color rgb="FF000000"/>
      </left>
      <right/>
      <top style="medium">
        <color rgb="FF000000"/>
      </top>
      <bottom/>
      <diagonal/>
    </border>
    <border>
      <left style="thin">
        <color rgb="FF000000"/>
      </left>
      <right/>
      <top style="medium">
        <color rgb="FF000000"/>
      </top>
      <bottom style="medium">
        <color rgb="FF000000"/>
      </bottom>
      <diagonal/>
    </border>
    <border>
      <left/>
      <right/>
      <top/>
      <bottom/>
      <diagonal/>
    </border>
    <border>
      <left/>
      <right/>
      <top/>
      <bottom/>
      <diagonal/>
    </border>
    <border>
      <left/>
      <right/>
      <top/>
      <bottom/>
      <diagonal/>
    </border>
    <border>
      <left/>
      <right style="thin">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thin">
        <color rgb="FF000000"/>
      </top>
      <bottom style="medium">
        <color rgb="FF000000"/>
      </bottom>
      <diagonal/>
    </border>
    <border>
      <left style="thin">
        <color rgb="FF000000"/>
      </left>
      <right style="medium">
        <color rgb="FF000000"/>
      </right>
      <top/>
      <bottom style="double">
        <color rgb="FF000000"/>
      </bottom>
      <diagonal/>
    </border>
    <border>
      <left/>
      <right/>
      <top style="medium">
        <color rgb="FF000000"/>
      </top>
      <bottom style="double">
        <color rgb="FF000000"/>
      </bottom>
      <diagonal/>
    </border>
    <border>
      <left style="thin">
        <color rgb="FF000000"/>
      </left>
      <right style="medium">
        <color rgb="FF000000"/>
      </right>
      <top/>
      <bottom/>
      <diagonal/>
    </border>
    <border>
      <left style="medium">
        <color rgb="FF000000"/>
      </left>
      <right/>
      <top style="double">
        <color rgb="FF000000"/>
      </top>
      <bottom style="medium">
        <color rgb="FF000000"/>
      </bottom>
      <diagonal/>
    </border>
    <border>
      <left/>
      <right style="medium">
        <color rgb="FF000000"/>
      </right>
      <top style="double">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style="thin">
        <color rgb="FF000000"/>
      </bottom>
      <diagonal/>
    </border>
    <border>
      <left style="thin">
        <color rgb="FF000000"/>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thin">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top/>
      <bottom style="double">
        <color rgb="FF000000"/>
      </bottom>
      <diagonal/>
    </border>
    <border>
      <left style="thin">
        <color rgb="FF000000"/>
      </left>
      <right/>
      <top/>
      <bottom style="double">
        <color rgb="FF000000"/>
      </bottom>
      <diagonal/>
    </border>
    <border>
      <left style="thin">
        <color rgb="FF000000"/>
      </left>
      <right style="medium">
        <color rgb="FF000000"/>
      </right>
      <top/>
      <bottom style="double">
        <color rgb="FF000000"/>
      </bottom>
      <diagonal/>
    </border>
    <border>
      <left style="medium">
        <color rgb="FF000000"/>
      </left>
      <right/>
      <top style="thin">
        <color rgb="FF000000"/>
      </top>
      <bottom style="double">
        <color rgb="FF000000"/>
      </bottom>
      <diagonal/>
    </border>
    <border>
      <left/>
      <right style="medium">
        <color rgb="FF000000"/>
      </right>
      <top style="thin">
        <color rgb="FF000000"/>
      </top>
      <bottom style="double">
        <color rgb="FF000000"/>
      </bottom>
      <diagonal/>
    </border>
    <border>
      <left style="medium">
        <color rgb="FF000000"/>
      </left>
      <right style="medium">
        <color rgb="FF000000"/>
      </right>
      <top/>
      <bottom style="double">
        <color rgb="FF000000"/>
      </bottom>
      <diagonal/>
    </border>
    <border>
      <left style="medium">
        <color rgb="FF000000"/>
      </left>
      <right style="medium">
        <color rgb="FF000000"/>
      </right>
      <top style="thin">
        <color rgb="FF000000"/>
      </top>
      <bottom style="double">
        <color rgb="FF000000"/>
      </bottom>
      <diagonal/>
    </border>
    <border>
      <left style="medium">
        <color rgb="FF000000"/>
      </left>
      <right/>
      <top style="double">
        <color rgb="FF000000"/>
      </top>
      <bottom/>
      <diagonal/>
    </border>
    <border>
      <left/>
      <right style="medium">
        <color rgb="FF000000"/>
      </right>
      <top style="double">
        <color rgb="FF000000"/>
      </top>
      <bottom/>
      <diagonal/>
    </border>
    <border>
      <left style="medium">
        <color rgb="FF000000"/>
      </left>
      <right style="thin">
        <color rgb="FF000000"/>
      </right>
      <top style="double">
        <color rgb="FF000000"/>
      </top>
      <bottom style="thin">
        <color rgb="FF000000"/>
      </bottom>
      <diagonal/>
    </border>
    <border>
      <left style="thin">
        <color rgb="FF000000"/>
      </left>
      <right style="medium">
        <color rgb="FF000000"/>
      </right>
      <top style="double">
        <color rgb="FF000000"/>
      </top>
      <bottom style="thin">
        <color rgb="FF000000"/>
      </bottom>
      <diagonal/>
    </border>
    <border>
      <left style="medium">
        <color rgb="FF000000"/>
      </left>
      <right style="medium">
        <color rgb="FF000000"/>
      </right>
      <top style="double">
        <color rgb="FF000000"/>
      </top>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style="thin">
        <color rgb="FF000000"/>
      </right>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397">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6" fillId="0" borderId="1" xfId="0" applyFont="1" applyBorder="1" applyAlignment="1">
      <alignment vertical="center"/>
    </xf>
    <xf numFmtId="0" fontId="4" fillId="0" borderId="1" xfId="0" applyFont="1" applyBorder="1" applyAlignment="1">
      <alignment horizontal="center" vertical="center"/>
    </xf>
    <xf numFmtId="0" fontId="7" fillId="0" borderId="0" xfId="0" applyFont="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0" fontId="8" fillId="0" borderId="0" xfId="0" applyFont="1" applyAlignment="1">
      <alignment vertical="center"/>
    </xf>
    <xf numFmtId="0" fontId="10" fillId="0" borderId="0" xfId="0" applyFont="1" applyAlignment="1">
      <alignment horizontal="center" vertical="center"/>
    </xf>
    <xf numFmtId="0" fontId="11" fillId="0" borderId="0" xfId="0" applyFont="1" applyAlignment="1">
      <alignment vertical="center"/>
    </xf>
    <xf numFmtId="0" fontId="11" fillId="0" borderId="0" xfId="0" applyFont="1"/>
    <xf numFmtId="0" fontId="3" fillId="3" borderId="11" xfId="0" applyFont="1" applyFill="1" applyBorder="1" applyAlignment="1">
      <alignment horizontal="center" vertical="center"/>
    </xf>
    <xf numFmtId="0" fontId="3" fillId="0" borderId="12" xfId="0" applyFont="1" applyBorder="1" applyAlignment="1">
      <alignment horizontal="center" vertical="center"/>
    </xf>
    <xf numFmtId="0" fontId="15" fillId="0" borderId="14" xfId="0" applyFont="1" applyBorder="1" applyAlignment="1">
      <alignment horizontal="center" vertical="center"/>
    </xf>
    <xf numFmtId="176" fontId="14" fillId="0" borderId="14" xfId="0" applyNumberFormat="1" applyFont="1" applyBorder="1" applyAlignment="1">
      <alignment horizontal="center" vertical="center"/>
    </xf>
    <xf numFmtId="0" fontId="16" fillId="0" borderId="14" xfId="0" applyFont="1" applyBorder="1" applyAlignment="1">
      <alignment horizontal="center" vertical="center" shrinkToFit="1"/>
    </xf>
    <xf numFmtId="177" fontId="14" fillId="0" borderId="14" xfId="0" applyNumberFormat="1" applyFont="1" applyBorder="1" applyAlignment="1">
      <alignment vertical="center"/>
    </xf>
    <xf numFmtId="0" fontId="4" fillId="0" borderId="15" xfId="0" applyFont="1" applyBorder="1" applyAlignment="1">
      <alignment vertical="center"/>
    </xf>
    <xf numFmtId="0" fontId="3" fillId="0" borderId="19" xfId="0" applyFont="1" applyBorder="1" applyAlignment="1">
      <alignment horizontal="center" vertical="center"/>
    </xf>
    <xf numFmtId="0" fontId="14" fillId="0" borderId="21" xfId="0" applyFont="1" applyBorder="1" applyAlignment="1">
      <alignment horizontal="left" vertical="center" shrinkToFit="1"/>
    </xf>
    <xf numFmtId="176" fontId="14" fillId="0" borderId="21" xfId="0" applyNumberFormat="1" applyFont="1" applyBorder="1" applyAlignment="1">
      <alignment horizontal="center" vertical="center" shrinkToFit="1"/>
    </xf>
    <xf numFmtId="0" fontId="17" fillId="0" borderId="21" xfId="0" applyFont="1" applyBorder="1" applyAlignment="1">
      <alignment horizontal="center" vertical="center" shrinkToFit="1"/>
    </xf>
    <xf numFmtId="177" fontId="14" fillId="0" borderId="25" xfId="0" applyNumberFormat="1" applyFont="1" applyBorder="1" applyAlignment="1">
      <alignment vertical="center"/>
    </xf>
    <xf numFmtId="0" fontId="4" fillId="0" borderId="26" xfId="0" applyFont="1" applyBorder="1" applyAlignment="1">
      <alignment vertical="center" shrinkToFit="1"/>
    </xf>
    <xf numFmtId="0" fontId="3" fillId="3" borderId="30" xfId="0" applyFont="1" applyFill="1" applyBorder="1" applyAlignment="1">
      <alignment horizontal="center" vertical="center"/>
    </xf>
    <xf numFmtId="0" fontId="3" fillId="0" borderId="2" xfId="0" applyFont="1" applyBorder="1" applyAlignment="1">
      <alignment horizontal="center" vertical="center"/>
    </xf>
    <xf numFmtId="0" fontId="15" fillId="0" borderId="25" xfId="0" applyFont="1" applyBorder="1" applyAlignment="1">
      <alignment horizontal="center" vertical="center"/>
    </xf>
    <xf numFmtId="176" fontId="14" fillId="0" borderId="2" xfId="0" applyNumberFormat="1" applyFont="1" applyBorder="1" applyAlignment="1">
      <alignment horizontal="center" vertical="center" shrinkToFit="1"/>
    </xf>
    <xf numFmtId="0" fontId="17" fillId="0" borderId="2" xfId="0" applyFont="1" applyBorder="1" applyAlignment="1">
      <alignment horizontal="center" vertical="center" shrinkToFit="1"/>
    </xf>
    <xf numFmtId="177" fontId="17" fillId="0" borderId="2" xfId="0" applyNumberFormat="1" applyFont="1" applyBorder="1" applyAlignment="1">
      <alignment vertical="center" shrinkToFit="1"/>
    </xf>
    <xf numFmtId="0" fontId="4" fillId="0" borderId="33" xfId="0" applyFont="1" applyBorder="1" applyAlignment="1">
      <alignment vertical="center" shrinkToFit="1"/>
    </xf>
    <xf numFmtId="0" fontId="13" fillId="3" borderId="34" xfId="0" applyFont="1" applyFill="1" applyBorder="1" applyAlignment="1">
      <alignment horizontal="center" vertical="center" wrapText="1"/>
    </xf>
    <xf numFmtId="177" fontId="20" fillId="0" borderId="2" xfId="0" applyNumberFormat="1" applyFont="1" applyBorder="1" applyAlignment="1">
      <alignment vertical="center"/>
    </xf>
    <xf numFmtId="0" fontId="4" fillId="0" borderId="33" xfId="0" applyFont="1" applyBorder="1" applyAlignment="1">
      <alignment vertical="center"/>
    </xf>
    <xf numFmtId="0" fontId="21" fillId="0" borderId="0" xfId="0" applyFont="1"/>
    <xf numFmtId="0" fontId="22" fillId="0" borderId="0" xfId="0" applyFont="1"/>
    <xf numFmtId="0" fontId="22" fillId="0" borderId="0" xfId="0" applyFont="1" applyAlignment="1">
      <alignment horizontal="left"/>
    </xf>
    <xf numFmtId="0" fontId="20" fillId="0" borderId="0" xfId="0" applyFont="1"/>
    <xf numFmtId="0" fontId="14" fillId="0" borderId="0" xfId="0" applyFont="1" applyAlignment="1">
      <alignment horizontal="center"/>
    </xf>
    <xf numFmtId="0" fontId="4" fillId="0" borderId="0" xfId="0" applyFont="1" applyAlignment="1">
      <alignment horizontal="center"/>
    </xf>
    <xf numFmtId="0" fontId="25" fillId="0" borderId="0" xfId="0" applyFont="1" applyAlignment="1">
      <alignment vertical="center"/>
    </xf>
    <xf numFmtId="0" fontId="21" fillId="0" borderId="0" xfId="0" applyFont="1" applyAlignment="1">
      <alignment vertical="center"/>
    </xf>
    <xf numFmtId="0" fontId="4" fillId="0" borderId="19" xfId="0" applyFont="1" applyBorder="1" applyAlignment="1">
      <alignment vertical="center"/>
    </xf>
    <xf numFmtId="0" fontId="4" fillId="0" borderId="20" xfId="0" applyFont="1" applyBorder="1" applyAlignment="1">
      <alignment horizontal="center" vertical="center"/>
    </xf>
    <xf numFmtId="0" fontId="21" fillId="0" borderId="19" xfId="0" applyFont="1" applyBorder="1" applyAlignment="1">
      <alignment vertical="center"/>
    </xf>
    <xf numFmtId="0" fontId="3" fillId="0" borderId="0" xfId="0" applyFont="1" applyAlignment="1">
      <alignment horizontal="left" vertical="center"/>
    </xf>
    <xf numFmtId="0" fontId="4" fillId="0" borderId="38" xfId="0" applyFont="1" applyBorder="1" applyAlignment="1">
      <alignment horizontal="center" vertical="center"/>
    </xf>
    <xf numFmtId="0" fontId="21" fillId="0" borderId="0" xfId="0" applyFont="1" applyAlignment="1">
      <alignment horizontal="center" vertical="center"/>
    </xf>
    <xf numFmtId="0" fontId="3" fillId="0" borderId="0" xfId="0" applyFont="1" applyAlignment="1">
      <alignment horizontal="center" vertical="center"/>
    </xf>
    <xf numFmtId="0" fontId="4" fillId="3" borderId="50" xfId="0" applyFont="1" applyFill="1" applyBorder="1" applyAlignment="1">
      <alignment horizontal="center" vertical="center"/>
    </xf>
    <xf numFmtId="0" fontId="4" fillId="3" borderId="51" xfId="0" applyFont="1" applyFill="1" applyBorder="1" applyAlignment="1">
      <alignment horizontal="center" vertical="center"/>
    </xf>
    <xf numFmtId="0" fontId="4" fillId="3" borderId="52" xfId="0" applyFont="1" applyFill="1" applyBorder="1" applyAlignment="1">
      <alignment horizontal="center" vertical="center" wrapText="1"/>
    </xf>
    <xf numFmtId="0" fontId="3" fillId="3" borderId="53" xfId="0" applyFont="1" applyFill="1" applyBorder="1" applyAlignment="1">
      <alignment horizontal="center" vertical="center"/>
    </xf>
    <xf numFmtId="0" fontId="8" fillId="0" borderId="54" xfId="0" applyFont="1" applyBorder="1" applyAlignment="1">
      <alignment horizontal="center" vertical="center"/>
    </xf>
    <xf numFmtId="31" fontId="8" fillId="0" borderId="54" xfId="0" applyNumberFormat="1" applyFont="1" applyBorder="1" applyAlignment="1">
      <alignment horizontal="center" vertical="center"/>
    </xf>
    <xf numFmtId="0" fontId="24" fillId="0" borderId="54" xfId="0" applyFont="1" applyBorder="1" applyAlignment="1">
      <alignment horizontal="center" vertical="center"/>
    </xf>
    <xf numFmtId="0" fontId="3" fillId="3" borderId="55" xfId="0" applyFont="1" applyFill="1" applyBorder="1" applyAlignment="1">
      <alignment horizontal="center" vertical="center"/>
    </xf>
    <xf numFmtId="0" fontId="3" fillId="3" borderId="1" xfId="0" applyFont="1" applyFill="1" applyBorder="1" applyAlignment="1">
      <alignment horizontal="center" vertical="center"/>
    </xf>
    <xf numFmtId="0" fontId="8" fillId="0" borderId="1" xfId="0" applyFont="1" applyBorder="1" applyAlignment="1">
      <alignment horizontal="center" vertical="center"/>
    </xf>
    <xf numFmtId="31" fontId="8" fillId="0" borderId="1" xfId="0" applyNumberFormat="1" applyFont="1" applyBorder="1" applyAlignment="1">
      <alignment horizontal="center" vertical="center"/>
    </xf>
    <xf numFmtId="0" fontId="17"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56" fontId="3" fillId="0" borderId="0" xfId="0" applyNumberFormat="1" applyFont="1" applyAlignment="1">
      <alignment vertical="center"/>
    </xf>
    <xf numFmtId="180" fontId="26" fillId="0" borderId="0" xfId="0" applyNumberFormat="1" applyFont="1" applyAlignment="1">
      <alignment vertical="center"/>
    </xf>
    <xf numFmtId="0" fontId="13" fillId="0" borderId="0" xfId="0" applyFont="1" applyAlignment="1">
      <alignment vertical="center"/>
    </xf>
    <xf numFmtId="0" fontId="13" fillId="0" borderId="0" xfId="0" applyFont="1" applyAlignment="1">
      <alignment vertical="center" wrapText="1"/>
    </xf>
    <xf numFmtId="0" fontId="27" fillId="6" borderId="65" xfId="0" applyFont="1" applyFill="1" applyBorder="1" applyAlignment="1">
      <alignment horizontal="center" vertical="center" wrapText="1"/>
    </xf>
    <xf numFmtId="0" fontId="28" fillId="6" borderId="66" xfId="0" applyFont="1" applyFill="1" applyBorder="1" applyAlignment="1">
      <alignment horizontal="center" vertical="center"/>
    </xf>
    <xf numFmtId="0" fontId="26" fillId="6" borderId="69" xfId="0" applyFont="1" applyFill="1" applyBorder="1" applyAlignment="1">
      <alignment horizontal="center" vertical="center"/>
    </xf>
    <xf numFmtId="0" fontId="4" fillId="0" borderId="42" xfId="0" applyFont="1" applyBorder="1" applyAlignment="1">
      <alignment horizontal="center" vertical="center"/>
    </xf>
    <xf numFmtId="0" fontId="24" fillId="0" borderId="72" xfId="0" applyFont="1" applyBorder="1" applyAlignment="1">
      <alignment horizontal="center" vertical="center"/>
    </xf>
    <xf numFmtId="0" fontId="24" fillId="0" borderId="23" xfId="0" applyFont="1" applyBorder="1" applyAlignment="1">
      <alignment horizontal="center" vertical="center"/>
    </xf>
    <xf numFmtId="0" fontId="20" fillId="0" borderId="0" xfId="0" applyFont="1" applyAlignment="1">
      <alignment vertical="center"/>
    </xf>
    <xf numFmtId="0" fontId="4" fillId="0" borderId="39" xfId="0" applyFont="1" applyBorder="1" applyAlignment="1">
      <alignment horizontal="center" vertical="center"/>
    </xf>
    <xf numFmtId="0" fontId="24" fillId="0" borderId="73" xfId="0" applyFont="1" applyBorder="1" applyAlignment="1">
      <alignment horizontal="center" vertical="center"/>
    </xf>
    <xf numFmtId="0" fontId="4" fillId="0" borderId="44" xfId="0"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right" vertical="center"/>
    </xf>
    <xf numFmtId="0" fontId="19" fillId="0" borderId="0" xfId="0" applyFont="1" applyAlignment="1">
      <alignment horizontal="left" vertical="center"/>
    </xf>
    <xf numFmtId="3" fontId="4" fillId="0" borderId="0" xfId="0" applyNumberFormat="1" applyFont="1" applyAlignment="1">
      <alignment vertical="center"/>
    </xf>
    <xf numFmtId="56" fontId="3" fillId="0" borderId="0" xfId="0" applyNumberFormat="1" applyFont="1" applyAlignment="1">
      <alignment vertical="center" wrapText="1"/>
    </xf>
    <xf numFmtId="179" fontId="26" fillId="0" borderId="0" xfId="0" applyNumberFormat="1" applyFont="1" applyAlignment="1">
      <alignment vertical="center" wrapText="1"/>
    </xf>
    <xf numFmtId="179" fontId="26" fillId="0" borderId="0" xfId="0" applyNumberFormat="1" applyFont="1" applyAlignment="1">
      <alignment vertical="center"/>
    </xf>
    <xf numFmtId="179" fontId="26" fillId="0" borderId="0" xfId="0" applyNumberFormat="1" applyFont="1" applyAlignment="1">
      <alignment horizontal="center" vertical="center"/>
    </xf>
    <xf numFmtId="0" fontId="24" fillId="0" borderId="0" xfId="0" applyFont="1" applyAlignment="1">
      <alignment horizontal="center" vertical="center"/>
    </xf>
    <xf numFmtId="0" fontId="3" fillId="0" borderId="42" xfId="0" applyFont="1" applyBorder="1" applyAlignment="1">
      <alignment horizontal="center" vertical="center"/>
    </xf>
    <xf numFmtId="0" fontId="17" fillId="0" borderId="0" xfId="0" applyFont="1" applyAlignment="1">
      <alignment horizontal="center" vertical="center"/>
    </xf>
    <xf numFmtId="0" fontId="3" fillId="0" borderId="0" xfId="0" applyFont="1" applyAlignment="1">
      <alignment horizontal="right" vertical="center"/>
    </xf>
    <xf numFmtId="0" fontId="28" fillId="6" borderId="81" xfId="0" applyFont="1" applyFill="1" applyBorder="1" applyAlignment="1">
      <alignment horizontal="center" vertical="center"/>
    </xf>
    <xf numFmtId="0" fontId="26" fillId="6" borderId="82" xfId="0" applyFont="1" applyFill="1" applyBorder="1" applyAlignment="1">
      <alignment horizontal="center" vertical="center"/>
    </xf>
    <xf numFmtId="0" fontId="24" fillId="0" borderId="83" xfId="0" applyFont="1" applyBorder="1" applyAlignment="1">
      <alignment horizontal="center" vertical="center"/>
    </xf>
    <xf numFmtId="0" fontId="24" fillId="0" borderId="86" xfId="0" applyFont="1" applyBorder="1" applyAlignment="1">
      <alignment horizontal="center" vertical="center"/>
    </xf>
    <xf numFmtId="0" fontId="24" fillId="0" borderId="52" xfId="0" applyFont="1" applyBorder="1" applyAlignment="1">
      <alignment horizontal="center" vertical="center"/>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13" fillId="0" borderId="0" xfId="0" applyFont="1" applyAlignment="1">
      <alignment horizontal="center" vertical="center"/>
    </xf>
    <xf numFmtId="0" fontId="4" fillId="0" borderId="44" xfId="0" applyFont="1" applyBorder="1" applyAlignment="1">
      <alignment horizontal="center" vertical="center"/>
    </xf>
    <xf numFmtId="0" fontId="32" fillId="0" borderId="0" xfId="0" applyFont="1" applyAlignment="1">
      <alignment vertical="center"/>
    </xf>
    <xf numFmtId="0" fontId="24" fillId="0" borderId="0" xfId="0" applyFont="1" applyAlignment="1">
      <alignment horizontal="left" vertical="center"/>
    </xf>
    <xf numFmtId="0" fontId="20" fillId="0" borderId="0" xfId="0" applyFont="1" applyAlignment="1">
      <alignment horizontal="left" vertical="center"/>
    </xf>
    <xf numFmtId="179" fontId="13" fillId="8" borderId="92" xfId="0" applyNumberFormat="1" applyFont="1" applyFill="1" applyBorder="1" applyAlignment="1">
      <alignment horizontal="center" vertical="center"/>
    </xf>
    <xf numFmtId="0" fontId="13" fillId="8" borderId="97" xfId="0" applyFont="1" applyFill="1" applyBorder="1" applyAlignment="1">
      <alignment horizontal="center" vertical="center"/>
    </xf>
    <xf numFmtId="0" fontId="17" fillId="6" borderId="11" xfId="0" applyFont="1" applyFill="1" applyBorder="1" applyAlignment="1">
      <alignment horizontal="center" vertical="center"/>
    </xf>
    <xf numFmtId="0" fontId="17" fillId="6" borderId="98" xfId="0" applyFont="1" applyFill="1" applyBorder="1" applyAlignment="1">
      <alignment horizontal="center" vertical="center" shrinkToFit="1"/>
    </xf>
    <xf numFmtId="0" fontId="26" fillId="6" borderId="98" xfId="0" applyFont="1" applyFill="1" applyBorder="1" applyAlignment="1">
      <alignment horizontal="center" vertical="center" shrinkToFit="1"/>
    </xf>
    <xf numFmtId="0" fontId="17" fillId="6" borderId="100" xfId="0" applyFont="1" applyFill="1" applyBorder="1" applyAlignment="1">
      <alignment horizontal="center" vertical="center" shrinkToFit="1"/>
    </xf>
    <xf numFmtId="0" fontId="17" fillId="6" borderId="101" xfId="0" applyFont="1" applyFill="1" applyBorder="1" applyAlignment="1">
      <alignment horizontal="center" vertical="center"/>
    </xf>
    <xf numFmtId="0" fontId="37" fillId="6" borderId="101" xfId="0" applyFont="1" applyFill="1" applyBorder="1" applyAlignment="1">
      <alignment horizontal="center" vertical="center"/>
    </xf>
    <xf numFmtId="0" fontId="17" fillId="6" borderId="109" xfId="0" applyFont="1" applyFill="1" applyBorder="1" applyAlignment="1">
      <alignment vertical="center" wrapText="1"/>
    </xf>
    <xf numFmtId="0" fontId="14" fillId="0" borderId="112" xfId="0" applyFont="1" applyBorder="1" applyAlignment="1">
      <alignment horizontal="center" vertical="center"/>
    </xf>
    <xf numFmtId="0" fontId="14" fillId="0" borderId="113" xfId="0" applyFont="1" applyBorder="1" applyAlignment="1">
      <alignment horizontal="center" vertical="center" shrinkToFit="1"/>
    </xf>
    <xf numFmtId="0" fontId="17" fillId="0" borderId="27" xfId="0" applyFont="1" applyBorder="1" applyAlignment="1">
      <alignment horizontal="center" vertical="center"/>
    </xf>
    <xf numFmtId="0" fontId="14" fillId="0" borderId="100" xfId="0" applyFont="1" applyBorder="1" applyAlignment="1">
      <alignment horizontal="center" vertical="center" shrinkToFit="1"/>
    </xf>
    <xf numFmtId="0" fontId="14" fillId="0" borderId="115" xfId="0" applyFont="1" applyBorder="1" applyAlignment="1">
      <alignment horizontal="center" vertical="center" shrinkToFit="1"/>
    </xf>
    <xf numFmtId="0" fontId="17" fillId="0" borderId="100" xfId="0" applyFont="1" applyBorder="1" applyAlignment="1">
      <alignment horizontal="center" vertical="center" shrinkToFit="1"/>
    </xf>
    <xf numFmtId="0" fontId="14" fillId="0" borderId="116" xfId="0" applyFont="1" applyBorder="1" applyAlignment="1">
      <alignment horizontal="center" vertical="center"/>
    </xf>
    <xf numFmtId="0" fontId="14" fillId="0" borderId="27" xfId="0" applyFont="1" applyBorder="1" applyAlignment="1">
      <alignment horizontal="center" vertical="center"/>
    </xf>
    <xf numFmtId="0" fontId="17" fillId="0" borderId="112" xfId="0" applyFont="1" applyBorder="1" applyAlignment="1">
      <alignment horizontal="center" vertical="center"/>
    </xf>
    <xf numFmtId="0" fontId="4" fillId="0" borderId="117" xfId="0" applyFont="1" applyBorder="1" applyAlignment="1">
      <alignment horizontal="right" vertical="center"/>
    </xf>
    <xf numFmtId="0" fontId="4" fillId="0" borderId="117" xfId="0" applyFont="1" applyBorder="1" applyAlignment="1">
      <alignment horizontal="center" vertical="center"/>
    </xf>
    <xf numFmtId="0" fontId="4" fillId="0" borderId="87" xfId="0" applyFont="1" applyBorder="1" applyAlignment="1">
      <alignment horizontal="right" vertical="center"/>
    </xf>
    <xf numFmtId="0" fontId="8" fillId="0" borderId="0" xfId="0" applyFont="1" applyAlignment="1">
      <alignment horizontal="center" vertical="center"/>
    </xf>
    <xf numFmtId="0" fontId="39" fillId="0" borderId="0" xfId="0" applyFont="1" applyAlignment="1">
      <alignment vertical="center"/>
    </xf>
    <xf numFmtId="0" fontId="3" fillId="3" borderId="1" xfId="0" applyFont="1" applyFill="1" applyBorder="1" applyAlignment="1">
      <alignment vertical="center"/>
    </xf>
    <xf numFmtId="0" fontId="23" fillId="3" borderId="1" xfId="0" applyFont="1" applyFill="1" applyBorder="1" applyAlignment="1">
      <alignment horizontal="center" vertical="center"/>
    </xf>
    <xf numFmtId="0" fontId="23" fillId="3" borderId="118" xfId="0" applyFont="1" applyFill="1" applyBorder="1" applyAlignment="1">
      <alignment horizontal="center" vertical="center"/>
    </xf>
    <xf numFmtId="0" fontId="8" fillId="0" borderId="9" xfId="0" applyFont="1" applyBorder="1" applyAlignment="1">
      <alignment horizontal="left" vertical="center"/>
    </xf>
    <xf numFmtId="0" fontId="8" fillId="0" borderId="117" xfId="0" applyFont="1" applyBorder="1" applyAlignment="1">
      <alignment horizontal="center" vertical="center" wrapText="1"/>
    </xf>
    <xf numFmtId="181" fontId="24" fillId="0" borderId="117" xfId="0" applyNumberFormat="1" applyFont="1" applyBorder="1" applyAlignment="1">
      <alignment horizontal="right" vertical="center"/>
    </xf>
    <xf numFmtId="0" fontId="24" fillId="3" borderId="122" xfId="0" applyFont="1" applyFill="1" applyBorder="1" applyAlignment="1">
      <alignment horizontal="center" vertical="center"/>
    </xf>
    <xf numFmtId="0" fontId="24" fillId="3" borderId="88" xfId="0" applyFont="1" applyFill="1" applyBorder="1" applyAlignment="1">
      <alignment horizontal="center" vertical="center"/>
    </xf>
    <xf numFmtId="0" fontId="24" fillId="0" borderId="125" xfId="0" applyFont="1" applyBorder="1" applyAlignment="1">
      <alignment vertical="center"/>
    </xf>
    <xf numFmtId="0" fontId="4" fillId="0" borderId="125" xfId="0" applyFont="1" applyBorder="1" applyAlignment="1">
      <alignment vertical="center"/>
    </xf>
    <xf numFmtId="0" fontId="4" fillId="0" borderId="121" xfId="0" applyFont="1" applyBorder="1" applyAlignment="1">
      <alignment horizontal="center" vertical="center"/>
    </xf>
    <xf numFmtId="182" fontId="3" fillId="0" borderId="121" xfId="0" applyNumberFormat="1" applyFont="1" applyBorder="1" applyAlignment="1">
      <alignment horizontal="center" vertical="center"/>
    </xf>
    <xf numFmtId="182" fontId="3" fillId="0" borderId="125" xfId="0" applyNumberFormat="1" applyFont="1" applyBorder="1" applyAlignment="1">
      <alignment horizontal="center" vertical="center"/>
    </xf>
    <xf numFmtId="0" fontId="8" fillId="0" borderId="125" xfId="0" applyFont="1" applyBorder="1" applyAlignment="1">
      <alignment horizontal="center" vertical="center"/>
    </xf>
    <xf numFmtId="0" fontId="24" fillId="3" borderId="126" xfId="0" applyFont="1" applyFill="1" applyBorder="1" applyAlignment="1">
      <alignment horizontal="center" vertical="center"/>
    </xf>
    <xf numFmtId="0" fontId="4" fillId="0" borderId="127" xfId="0" applyFont="1" applyBorder="1" applyAlignment="1">
      <alignment vertical="center"/>
    </xf>
    <xf numFmtId="0" fontId="4" fillId="0" borderId="128" xfId="0" applyFont="1" applyBorder="1" applyAlignment="1">
      <alignment horizontal="center" vertical="center" textRotation="255"/>
    </xf>
    <xf numFmtId="14" fontId="26" fillId="0" borderId="128" xfId="0" applyNumberFormat="1" applyFont="1" applyBorder="1" applyAlignment="1">
      <alignment vertical="center"/>
    </xf>
    <xf numFmtId="14" fontId="26" fillId="0" borderId="64" xfId="0" applyNumberFormat="1" applyFont="1" applyBorder="1" applyAlignment="1">
      <alignment vertical="center"/>
    </xf>
    <xf numFmtId="183" fontId="8" fillId="0" borderId="128" xfId="0" applyNumberFormat="1" applyFont="1" applyBorder="1" applyAlignment="1">
      <alignment horizontal="center" vertical="center"/>
    </xf>
    <xf numFmtId="0" fontId="24" fillId="0" borderId="54" xfId="0" applyFont="1" applyBorder="1" applyAlignment="1">
      <alignment vertical="center"/>
    </xf>
    <xf numFmtId="0" fontId="4" fillId="0" borderId="54" xfId="0" applyFont="1" applyBorder="1" applyAlignment="1">
      <alignment vertical="center"/>
    </xf>
    <xf numFmtId="0" fontId="4" fillId="0" borderId="129" xfId="0" applyFont="1" applyBorder="1" applyAlignment="1">
      <alignment horizontal="center" vertical="center"/>
    </xf>
    <xf numFmtId="182" fontId="3" fillId="0" borderId="54" xfId="0" applyNumberFormat="1" applyFont="1" applyBorder="1" applyAlignment="1">
      <alignment horizontal="center" vertical="center"/>
    </xf>
    <xf numFmtId="0" fontId="24" fillId="3" borderId="130" xfId="0" applyFont="1" applyFill="1" applyBorder="1" applyAlignment="1">
      <alignment horizontal="center" vertical="center"/>
    </xf>
    <xf numFmtId="0" fontId="4" fillId="0" borderId="17" xfId="0" applyFont="1" applyBorder="1" applyAlignment="1">
      <alignment vertical="center"/>
    </xf>
    <xf numFmtId="0" fontId="4" fillId="0" borderId="131" xfId="0" applyFont="1" applyBorder="1" applyAlignment="1">
      <alignment horizontal="center" vertical="center" textRotation="255"/>
    </xf>
    <xf numFmtId="14" fontId="26" fillId="0" borderId="129" xfId="0" applyNumberFormat="1" applyFont="1" applyBorder="1" applyAlignment="1">
      <alignment vertical="center"/>
    </xf>
    <xf numFmtId="183" fontId="8" fillId="0" borderId="131" xfId="0" applyNumberFormat="1" applyFont="1" applyBorder="1" applyAlignment="1">
      <alignment horizontal="center" vertical="center"/>
    </xf>
    <xf numFmtId="0" fontId="4" fillId="0" borderId="37" xfId="0" applyFont="1" applyBorder="1" applyAlignment="1">
      <alignment vertical="center"/>
    </xf>
    <xf numFmtId="0" fontId="4" fillId="0" borderId="23" xfId="0" applyFont="1" applyBorder="1" applyAlignment="1">
      <alignment vertical="center"/>
    </xf>
    <xf numFmtId="0" fontId="10" fillId="0" borderId="0" xfId="0" applyFont="1" applyAlignment="1">
      <alignment horizontal="left" vertical="center"/>
    </xf>
    <xf numFmtId="0" fontId="8" fillId="0" borderId="0" xfId="0" applyFont="1" applyAlignment="1">
      <alignment horizontal="left"/>
    </xf>
    <xf numFmtId="0" fontId="8" fillId="3" borderId="1" xfId="0" applyFont="1" applyFill="1" applyBorder="1" applyAlignment="1">
      <alignment horizontal="left"/>
    </xf>
    <xf numFmtId="0" fontId="8" fillId="3" borderId="1" xfId="0" applyFont="1" applyFill="1" applyBorder="1" applyAlignment="1">
      <alignment horizontal="center" vertical="center"/>
    </xf>
    <xf numFmtId="0" fontId="23" fillId="0" borderId="0" xfId="0" applyFont="1" applyAlignment="1">
      <alignment horizontal="center" vertical="center" wrapText="1"/>
    </xf>
    <xf numFmtId="0" fontId="23" fillId="0" borderId="0" xfId="0" applyFont="1" applyAlignment="1">
      <alignment horizontal="center" vertical="center"/>
    </xf>
    <xf numFmtId="0" fontId="13" fillId="0" borderId="49" xfId="0" applyFont="1" applyBorder="1" applyAlignment="1">
      <alignment horizontal="left" vertical="center" wrapText="1"/>
    </xf>
    <xf numFmtId="0" fontId="13" fillId="0" borderId="0" xfId="0" applyFont="1" applyAlignment="1">
      <alignment horizontal="left" vertical="center"/>
    </xf>
    <xf numFmtId="0" fontId="3" fillId="0" borderId="28" xfId="0" applyFont="1" applyBorder="1" applyAlignment="1">
      <alignment horizontal="center" vertical="center"/>
    </xf>
    <xf numFmtId="177" fontId="4" fillId="0" borderId="2" xfId="0" applyNumberFormat="1" applyFont="1" applyBorder="1" applyAlignment="1">
      <alignment vertical="center"/>
    </xf>
    <xf numFmtId="0" fontId="4" fillId="0" borderId="43" xfId="0" applyFont="1" applyBorder="1" applyAlignment="1">
      <alignment horizontal="center" vertical="center"/>
    </xf>
    <xf numFmtId="0" fontId="4" fillId="0" borderId="33" xfId="0" applyFont="1" applyBorder="1" applyAlignment="1">
      <alignment horizontal="center" vertical="center"/>
    </xf>
    <xf numFmtId="0" fontId="40" fillId="0" borderId="0" xfId="0" applyFont="1" applyAlignment="1">
      <alignment vertical="center"/>
    </xf>
    <xf numFmtId="0" fontId="21" fillId="0" borderId="0" xfId="0" applyFont="1" applyAlignment="1">
      <alignment horizontal="left" vertical="center"/>
    </xf>
    <xf numFmtId="0" fontId="21" fillId="0" borderId="0" xfId="0" applyFont="1" applyAlignment="1">
      <alignment horizontal="center"/>
    </xf>
    <xf numFmtId="0" fontId="25" fillId="0" borderId="0" xfId="0" applyFont="1" applyAlignment="1">
      <alignment horizontal="center" vertical="center"/>
    </xf>
    <xf numFmtId="0" fontId="14" fillId="0" borderId="21" xfId="0" applyFont="1" applyBorder="1" applyAlignment="1">
      <alignment horizontal="center" vertical="center" shrinkToFit="1"/>
    </xf>
    <xf numFmtId="0" fontId="0" fillId="0" borderId="0" xfId="0" applyAlignment="1">
      <alignment horizontal="center" vertical="center"/>
    </xf>
    <xf numFmtId="0" fontId="20" fillId="0" borderId="19" xfId="0" applyFont="1" applyBorder="1" applyAlignment="1">
      <alignment horizontal="center" vertical="center"/>
    </xf>
    <xf numFmtId="0" fontId="12" fillId="0" borderId="20" xfId="0" applyFont="1" applyBorder="1" applyAlignment="1">
      <alignment vertical="center"/>
    </xf>
    <xf numFmtId="0" fontId="4" fillId="0" borderId="25" xfId="0" applyFont="1" applyBorder="1" applyAlignment="1">
      <alignment horizontal="center" vertical="center"/>
    </xf>
    <xf numFmtId="0" fontId="12" fillId="0" borderId="25" xfId="0" applyFont="1" applyBorder="1" applyAlignment="1">
      <alignment vertical="center"/>
    </xf>
    <xf numFmtId="0" fontId="12" fillId="0" borderId="47" xfId="0" applyFont="1" applyBorder="1" applyAlignment="1">
      <alignment vertical="center"/>
    </xf>
    <xf numFmtId="0" fontId="4" fillId="0" borderId="19" xfId="0" applyFont="1" applyBorder="1" applyAlignment="1">
      <alignment horizontal="center" vertical="center"/>
    </xf>
    <xf numFmtId="38" fontId="14" fillId="0" borderId="19" xfId="0" applyNumberFormat="1" applyFont="1" applyBorder="1" applyAlignment="1">
      <alignment horizontal="center" vertical="center" wrapText="1"/>
    </xf>
    <xf numFmtId="38" fontId="14" fillId="0" borderId="23" xfId="0" applyNumberFormat="1" applyFont="1" applyBorder="1" applyAlignment="1">
      <alignment horizontal="center" vertical="center" wrapText="1"/>
    </xf>
    <xf numFmtId="0" fontId="12" fillId="0" borderId="24" xfId="0" applyFont="1" applyBorder="1" applyAlignment="1">
      <alignment vertical="center"/>
    </xf>
    <xf numFmtId="0" fontId="13" fillId="3" borderId="17" xfId="0" applyFont="1" applyFill="1" applyBorder="1" applyAlignment="1">
      <alignment horizontal="center" vertical="center" wrapText="1"/>
    </xf>
    <xf numFmtId="0" fontId="12" fillId="0" borderId="18" xfId="0" applyFont="1" applyBorder="1" applyAlignment="1">
      <alignment vertical="center"/>
    </xf>
    <xf numFmtId="0" fontId="12" fillId="0" borderId="23" xfId="0" applyFont="1" applyBorder="1" applyAlignment="1">
      <alignment vertical="center"/>
    </xf>
    <xf numFmtId="0" fontId="12" fillId="0" borderId="28" xfId="0" applyFont="1" applyBorder="1" applyAlignment="1">
      <alignment vertical="center"/>
    </xf>
    <xf numFmtId="0" fontId="12" fillId="0" borderId="29" xfId="0" applyFont="1" applyBorder="1" applyAlignment="1">
      <alignment vertical="center"/>
    </xf>
    <xf numFmtId="0" fontId="13" fillId="3" borderId="31" xfId="0" applyFont="1" applyFill="1" applyBorder="1" applyAlignment="1">
      <alignment horizontal="center" vertical="center" wrapText="1"/>
    </xf>
    <xf numFmtId="0" fontId="12" fillId="0" borderId="32" xfId="0" applyFont="1" applyBorder="1" applyAlignment="1">
      <alignment vertical="center"/>
    </xf>
    <xf numFmtId="0" fontId="4" fillId="3" borderId="38" xfId="0" applyFont="1" applyFill="1" applyBorder="1" applyAlignment="1">
      <alignment horizontal="center" vertical="center"/>
    </xf>
    <xf numFmtId="0" fontId="12" fillId="0" borderId="10" xfId="0" applyFont="1" applyBorder="1" applyAlignment="1">
      <alignment vertical="center"/>
    </xf>
    <xf numFmtId="0" fontId="9"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0" fontId="8" fillId="0" borderId="2" xfId="0" applyFont="1" applyBorder="1" applyAlignment="1">
      <alignment horizontal="left"/>
    </xf>
    <xf numFmtId="0" fontId="12" fillId="0" borderId="2" xfId="0" applyFont="1" applyBorder="1" applyAlignment="1">
      <alignment vertical="center"/>
    </xf>
    <xf numFmtId="0" fontId="3" fillId="3" borderId="3" xfId="0" applyFont="1" applyFill="1" applyBorder="1" applyAlignment="1">
      <alignment horizontal="center" vertical="center"/>
    </xf>
    <xf numFmtId="0" fontId="12" fillId="0" borderId="4" xfId="0" applyFont="1" applyBorder="1" applyAlignment="1">
      <alignment vertical="center"/>
    </xf>
    <xf numFmtId="0" fontId="12" fillId="0" borderId="5" xfId="0" applyFont="1" applyBorder="1" applyAlignment="1">
      <alignment vertical="center"/>
    </xf>
    <xf numFmtId="0" fontId="3" fillId="3" borderId="6" xfId="0" applyFont="1" applyFill="1" applyBorder="1" applyAlignment="1">
      <alignment horizontal="center" vertical="center"/>
    </xf>
    <xf numFmtId="0" fontId="12" fillId="0" borderId="7" xfId="0" applyFont="1" applyBorder="1" applyAlignment="1">
      <alignment vertical="center"/>
    </xf>
    <xf numFmtId="0" fontId="3" fillId="3" borderId="8" xfId="0" applyFont="1" applyFill="1" applyBorder="1" applyAlignment="1">
      <alignment horizontal="center" vertical="center"/>
    </xf>
    <xf numFmtId="0" fontId="12" fillId="0" borderId="9" xfId="0" applyFont="1" applyBorder="1" applyAlignment="1">
      <alignment vertical="center"/>
    </xf>
    <xf numFmtId="0" fontId="13" fillId="3" borderId="12" xfId="0" applyFont="1" applyFill="1" applyBorder="1" applyAlignment="1">
      <alignment horizontal="center" vertical="center"/>
    </xf>
    <xf numFmtId="0" fontId="12" fillId="0" borderId="13" xfId="0" applyFont="1" applyBorder="1" applyAlignment="1">
      <alignment vertical="center"/>
    </xf>
    <xf numFmtId="0" fontId="14" fillId="0" borderId="12" xfId="0" applyFont="1" applyBorder="1" applyAlignment="1">
      <alignment horizontal="center" vertical="center" wrapText="1"/>
    </xf>
    <xf numFmtId="0" fontId="3" fillId="3" borderId="16" xfId="0" applyFont="1" applyFill="1" applyBorder="1" applyAlignment="1">
      <alignment horizontal="center" vertical="center"/>
    </xf>
    <xf numFmtId="0" fontId="12" fillId="0" borderId="22" xfId="0" applyFont="1" applyBorder="1" applyAlignment="1">
      <alignment vertical="center"/>
    </xf>
    <xf numFmtId="0" fontId="12" fillId="0" borderId="27" xfId="0" applyFont="1" applyBorder="1" applyAlignment="1">
      <alignment vertical="center"/>
    </xf>
    <xf numFmtId="0" fontId="14" fillId="0" borderId="19" xfId="0" applyFont="1" applyBorder="1" applyAlignment="1">
      <alignment horizontal="center" vertical="center" wrapText="1"/>
    </xf>
    <xf numFmtId="0" fontId="20" fillId="0" borderId="0" xfId="0" applyFont="1" applyAlignment="1">
      <alignment horizontal="right"/>
    </xf>
    <xf numFmtId="0" fontId="23" fillId="0" borderId="39" xfId="0" applyFont="1" applyBorder="1" applyAlignment="1">
      <alignment horizontal="center" vertical="center"/>
    </xf>
    <xf numFmtId="0" fontId="12" fillId="0" borderId="40" xfId="0" applyFont="1" applyBorder="1" applyAlignment="1">
      <alignment vertical="center"/>
    </xf>
    <xf numFmtId="0" fontId="12" fillId="0" borderId="41" xfId="0" applyFont="1" applyBorder="1" applyAlignment="1">
      <alignment vertical="center"/>
    </xf>
    <xf numFmtId="0" fontId="12" fillId="0" borderId="42" xfId="0" applyFont="1" applyBorder="1" applyAlignment="1">
      <alignment vertical="center"/>
    </xf>
    <xf numFmtId="0" fontId="12" fillId="0" borderId="43" xfId="0" applyFont="1" applyBorder="1" applyAlignment="1">
      <alignment vertical="center"/>
    </xf>
    <xf numFmtId="0" fontId="23" fillId="0" borderId="42" xfId="0" applyFont="1" applyBorder="1" applyAlignment="1">
      <alignment horizontal="center" vertical="center"/>
    </xf>
    <xf numFmtId="38" fontId="18" fillId="0" borderId="19" xfId="0" applyNumberFormat="1" applyFont="1" applyBorder="1" applyAlignment="1">
      <alignment horizontal="center" vertical="center" wrapText="1"/>
    </xf>
    <xf numFmtId="0" fontId="23" fillId="0" borderId="42" xfId="0" applyFont="1" applyBorder="1" applyAlignment="1">
      <alignment horizontal="center" vertical="center" shrinkToFit="1"/>
    </xf>
    <xf numFmtId="0" fontId="12" fillId="0" borderId="44" xfId="0" applyFont="1" applyBorder="1" applyAlignment="1">
      <alignment vertical="center"/>
    </xf>
    <xf numFmtId="0" fontId="12" fillId="0" borderId="33" xfId="0" applyFont="1" applyBorder="1" applyAlignment="1">
      <alignment vertical="center"/>
    </xf>
    <xf numFmtId="0" fontId="13" fillId="3" borderId="35" xfId="0" applyFont="1" applyFill="1" applyBorder="1" applyAlignment="1">
      <alignment horizontal="center" vertical="center"/>
    </xf>
    <xf numFmtId="0" fontId="12" fillId="0" borderId="34" xfId="0" applyFont="1" applyBorder="1" applyAlignment="1">
      <alignment vertical="center"/>
    </xf>
    <xf numFmtId="0" fontId="12" fillId="0" borderId="36" xfId="0" applyFont="1" applyBorder="1" applyAlignment="1">
      <alignment vertical="center"/>
    </xf>
    <xf numFmtId="178" fontId="19" fillId="0" borderId="37" xfId="0" applyNumberFormat="1" applyFont="1" applyBorder="1" applyAlignment="1">
      <alignment horizontal="center" vertical="center"/>
    </xf>
    <xf numFmtId="0" fontId="21" fillId="0" borderId="0" xfId="0" applyFont="1" applyAlignment="1">
      <alignment horizontal="center"/>
    </xf>
    <xf numFmtId="0" fontId="13" fillId="0" borderId="0" xfId="0" applyFont="1" applyAlignment="1">
      <alignment horizontal="center" vertical="center" wrapText="1"/>
    </xf>
    <xf numFmtId="0" fontId="14" fillId="0" borderId="0" xfId="0" applyFont="1" applyAlignment="1">
      <alignment horizontal="center"/>
    </xf>
    <xf numFmtId="0" fontId="24" fillId="0" borderId="0" xfId="0" applyFont="1" applyAlignment="1">
      <alignment horizontal="left"/>
    </xf>
    <xf numFmtId="0" fontId="4" fillId="0" borderId="14" xfId="0" applyFont="1" applyBorder="1" applyAlignment="1">
      <alignment horizontal="center" vertical="center"/>
    </xf>
    <xf numFmtId="0" fontId="12" fillId="0" borderId="14" xfId="0" applyFont="1" applyBorder="1" applyAlignment="1">
      <alignment vertical="center"/>
    </xf>
    <xf numFmtId="0" fontId="12" fillId="0" borderId="15" xfId="0" applyFont="1" applyBorder="1" applyAlignment="1">
      <alignment vertical="center"/>
    </xf>
    <xf numFmtId="0" fontId="20" fillId="0" borderId="45" xfId="0" applyFont="1" applyBorder="1" applyAlignment="1">
      <alignment horizontal="center" vertical="center" shrinkToFit="1"/>
    </xf>
    <xf numFmtId="0" fontId="20" fillId="0" borderId="46" xfId="0" applyFont="1" applyBorder="1" applyAlignment="1">
      <alignment horizontal="center" vertical="center" shrinkToFit="1"/>
    </xf>
    <xf numFmtId="0" fontId="12" fillId="0" borderId="21" xfId="0" applyFont="1" applyBorder="1" applyAlignment="1">
      <alignment vertical="center"/>
    </xf>
    <xf numFmtId="0" fontId="4" fillId="0" borderId="21" xfId="0" applyFont="1" applyBorder="1" applyAlignment="1">
      <alignment horizontal="center" vertical="center"/>
    </xf>
    <xf numFmtId="0" fontId="12" fillId="0" borderId="26" xfId="0" applyFont="1" applyBorder="1" applyAlignment="1">
      <alignment vertical="center"/>
    </xf>
    <xf numFmtId="0" fontId="20" fillId="0" borderId="48" xfId="0" applyFont="1" applyBorder="1" applyAlignment="1">
      <alignment horizontal="center" vertical="center" shrinkToFit="1"/>
    </xf>
    <xf numFmtId="0" fontId="12" fillId="0" borderId="49" xfId="0" applyFont="1" applyBorder="1" applyAlignment="1">
      <alignment vertical="center"/>
    </xf>
    <xf numFmtId="0" fontId="4" fillId="0" borderId="2" xfId="0" applyFont="1" applyBorder="1" applyAlignment="1">
      <alignment horizontal="center" vertical="center"/>
    </xf>
    <xf numFmtId="0" fontId="14" fillId="0" borderId="46" xfId="0" applyFont="1" applyBorder="1" applyAlignment="1">
      <alignment horizontal="center" vertical="center" shrinkToFit="1"/>
    </xf>
    <xf numFmtId="0" fontId="25" fillId="0" borderId="0" xfId="0" applyFont="1" applyAlignment="1">
      <alignment horizontal="center" vertical="center"/>
    </xf>
    <xf numFmtId="0" fontId="14" fillId="0" borderId="19" xfId="0" applyFont="1" applyBorder="1" applyAlignment="1">
      <alignment horizontal="center" vertical="center"/>
    </xf>
    <xf numFmtId="0" fontId="1" fillId="0" borderId="0" xfId="0" applyFont="1" applyAlignment="1">
      <alignment horizontal="center" vertical="center"/>
    </xf>
    <xf numFmtId="0" fontId="4" fillId="0" borderId="38" xfId="0" applyFont="1" applyBorder="1" applyAlignment="1">
      <alignment horizontal="center" vertical="center"/>
    </xf>
    <xf numFmtId="0" fontId="21" fillId="0" borderId="38" xfId="0" applyFont="1" applyBorder="1" applyAlignment="1">
      <alignment horizontal="left" vertical="top"/>
    </xf>
    <xf numFmtId="0" fontId="3" fillId="4" borderId="56" xfId="0" applyFont="1" applyFill="1" applyBorder="1" applyAlignment="1">
      <alignment horizontal="center" vertical="center"/>
    </xf>
    <xf numFmtId="0" fontId="12" fillId="0" borderId="58" xfId="0" applyFont="1" applyBorder="1" applyAlignment="1">
      <alignment vertical="center"/>
    </xf>
    <xf numFmtId="0" fontId="12" fillId="0" borderId="63" xfId="0" applyFont="1" applyBorder="1" applyAlignment="1">
      <alignment vertical="center"/>
    </xf>
    <xf numFmtId="0" fontId="3" fillId="4" borderId="57" xfId="0" applyFont="1" applyFill="1" applyBorder="1" applyAlignment="1">
      <alignment horizontal="center" vertical="center"/>
    </xf>
    <xf numFmtId="0" fontId="12" fillId="0" borderId="59" xfId="0" applyFont="1" applyBorder="1" applyAlignment="1">
      <alignment vertical="center"/>
    </xf>
    <xf numFmtId="56" fontId="3" fillId="5" borderId="38" xfId="0" applyNumberFormat="1" applyFont="1" applyFill="1" applyBorder="1" applyAlignment="1">
      <alignment horizontal="center" vertical="center" wrapText="1"/>
    </xf>
    <xf numFmtId="0" fontId="26" fillId="5" borderId="45" xfId="0" applyFont="1" applyFill="1" applyBorder="1" applyAlignment="1">
      <alignment horizontal="center" vertical="center"/>
    </xf>
    <xf numFmtId="0" fontId="13" fillId="5" borderId="61" xfId="0" applyFont="1" applyFill="1" applyBorder="1" applyAlignment="1">
      <alignment horizontal="center" vertical="center"/>
    </xf>
    <xf numFmtId="0" fontId="12" fillId="0" borderId="62" xfId="0" applyFont="1" applyBorder="1" applyAlignment="1">
      <alignment vertical="center"/>
    </xf>
    <xf numFmtId="0" fontId="20" fillId="0" borderId="44" xfId="0" applyFont="1" applyBorder="1" applyAlignment="1">
      <alignment horizontal="center" vertical="center"/>
    </xf>
    <xf numFmtId="0" fontId="13" fillId="5" borderId="61" xfId="0" applyFont="1" applyFill="1" applyBorder="1" applyAlignment="1">
      <alignment horizontal="center" vertical="center" wrapText="1"/>
    </xf>
    <xf numFmtId="0" fontId="17" fillId="6" borderId="67" xfId="0" applyFont="1" applyFill="1" applyBorder="1" applyAlignment="1">
      <alignment horizontal="center" vertical="center"/>
    </xf>
    <xf numFmtId="0" fontId="12" fillId="0" borderId="68" xfId="0" applyFont="1" applyBorder="1" applyAlignment="1">
      <alignment vertical="center"/>
    </xf>
    <xf numFmtId="0" fontId="30" fillId="6" borderId="70" xfId="0" applyFont="1" applyFill="1" applyBorder="1" applyAlignment="1">
      <alignment horizontal="center" vertical="center"/>
    </xf>
    <xf numFmtId="0" fontId="12" fillId="0" borderId="71" xfId="0" applyFont="1" applyBorder="1" applyAlignment="1">
      <alignment vertical="center"/>
    </xf>
    <xf numFmtId="0" fontId="17" fillId="6" borderId="70" xfId="0" applyFont="1" applyFill="1" applyBorder="1" applyAlignment="1">
      <alignment horizontal="center" vertical="center"/>
    </xf>
    <xf numFmtId="179" fontId="26" fillId="0" borderId="0" xfId="0" applyNumberFormat="1" applyFont="1" applyAlignment="1">
      <alignment horizontal="center" vertical="center"/>
    </xf>
    <xf numFmtId="0" fontId="8" fillId="5" borderId="74" xfId="0" applyFont="1" applyFill="1" applyBorder="1" applyAlignment="1">
      <alignment horizontal="center" vertical="center"/>
    </xf>
    <xf numFmtId="0" fontId="12" fillId="0" borderId="75" xfId="0" applyFont="1" applyBorder="1" applyAlignment="1">
      <alignment vertical="center"/>
    </xf>
    <xf numFmtId="0" fontId="12" fillId="0" borderId="76" xfId="0" applyFont="1" applyBorder="1" applyAlignment="1">
      <alignment vertical="center"/>
    </xf>
    <xf numFmtId="0" fontId="3" fillId="0" borderId="0" xfId="0" applyFont="1" applyAlignment="1">
      <alignment horizontal="center" vertical="center"/>
    </xf>
    <xf numFmtId="56" fontId="3" fillId="0" borderId="0" xfId="0" applyNumberFormat="1" applyFont="1" applyAlignment="1">
      <alignment horizontal="center" vertical="center"/>
    </xf>
    <xf numFmtId="0" fontId="19" fillId="0" borderId="0" xfId="0" applyFont="1" applyAlignment="1">
      <alignment horizontal="left" vertical="center"/>
    </xf>
    <xf numFmtId="0" fontId="3" fillId="4" borderId="60" xfId="0" applyFont="1" applyFill="1" applyBorder="1" applyAlignment="1">
      <alignment horizontal="center" vertical="center"/>
    </xf>
    <xf numFmtId="0" fontId="12" fillId="0" borderId="64" xfId="0" applyFont="1" applyBorder="1" applyAlignment="1">
      <alignment vertical="center"/>
    </xf>
    <xf numFmtId="0" fontId="29" fillId="6" borderId="67" xfId="0" applyFont="1" applyFill="1" applyBorder="1" applyAlignment="1">
      <alignment horizontal="center" vertical="center"/>
    </xf>
    <xf numFmtId="179" fontId="26" fillId="5" borderId="45" xfId="0" applyNumberFormat="1" applyFont="1" applyFill="1" applyBorder="1" applyAlignment="1">
      <alignment horizontal="center" vertical="center"/>
    </xf>
    <xf numFmtId="179" fontId="26" fillId="8" borderId="45" xfId="0" applyNumberFormat="1" applyFont="1" applyFill="1" applyBorder="1" applyAlignment="1">
      <alignment horizontal="center" vertical="center"/>
    </xf>
    <xf numFmtId="0" fontId="3" fillId="4" borderId="72" xfId="0" applyFont="1" applyFill="1" applyBorder="1" applyAlignment="1">
      <alignment horizontal="center" vertical="center"/>
    </xf>
    <xf numFmtId="179" fontId="26" fillId="5" borderId="45" xfId="0" applyNumberFormat="1" applyFont="1" applyFill="1" applyBorder="1" applyAlignment="1">
      <alignment horizontal="center" vertical="center" wrapText="1"/>
    </xf>
    <xf numFmtId="0" fontId="12" fillId="0" borderId="77" xfId="0" applyFont="1" applyBorder="1" applyAlignment="1">
      <alignment vertical="center"/>
    </xf>
    <xf numFmtId="179" fontId="13" fillId="5" borderId="46" xfId="0" applyNumberFormat="1" applyFont="1" applyFill="1" applyBorder="1" applyAlignment="1">
      <alignment horizontal="center" vertical="center" wrapText="1"/>
    </xf>
    <xf numFmtId="0" fontId="13" fillId="8" borderId="61" xfId="0" applyFont="1" applyFill="1" applyBorder="1" applyAlignment="1">
      <alignment horizontal="center" vertical="center"/>
    </xf>
    <xf numFmtId="0" fontId="13" fillId="8" borderId="61" xfId="0" applyFont="1" applyFill="1" applyBorder="1" applyAlignment="1">
      <alignment horizontal="center" vertical="center" wrapText="1"/>
    </xf>
    <xf numFmtId="0" fontId="31" fillId="5" borderId="48" xfId="0" applyFont="1" applyFill="1" applyBorder="1" applyAlignment="1">
      <alignment horizontal="center" vertical="center"/>
    </xf>
    <xf numFmtId="0" fontId="12" fillId="0" borderId="80" xfId="0" applyFont="1" applyBorder="1" applyAlignment="1">
      <alignment vertical="center"/>
    </xf>
    <xf numFmtId="0" fontId="13" fillId="5" borderId="48" xfId="0" applyFont="1" applyFill="1" applyBorder="1" applyAlignment="1">
      <alignment horizontal="center" vertical="center"/>
    </xf>
    <xf numFmtId="0" fontId="26" fillId="6" borderId="70" xfId="0" applyFont="1" applyFill="1" applyBorder="1" applyAlignment="1">
      <alignment horizontal="center" vertical="center"/>
    </xf>
    <xf numFmtId="0" fontId="20" fillId="0" borderId="84" xfId="0" applyFont="1" applyBorder="1" applyAlignment="1">
      <alignment horizontal="center" vertical="center"/>
    </xf>
    <xf numFmtId="0" fontId="12" fillId="0" borderId="85" xfId="0" applyFont="1" applyBorder="1" applyAlignment="1">
      <alignment vertical="center"/>
    </xf>
    <xf numFmtId="0" fontId="20" fillId="0" borderId="38" xfId="0" applyFont="1" applyBorder="1" applyAlignment="1">
      <alignment horizontal="center" vertical="center"/>
    </xf>
    <xf numFmtId="56" fontId="3" fillId="8" borderId="38" xfId="0" applyNumberFormat="1" applyFont="1" applyFill="1" applyBorder="1" applyAlignment="1">
      <alignment horizontal="center" vertical="center" wrapText="1"/>
    </xf>
    <xf numFmtId="0" fontId="13" fillId="8" borderId="48" xfId="0" applyFont="1" applyFill="1" applyBorder="1" applyAlignment="1">
      <alignment horizontal="center" vertical="center" wrapText="1"/>
    </xf>
    <xf numFmtId="179" fontId="26" fillId="8" borderId="45" xfId="0" applyNumberFormat="1" applyFont="1" applyFill="1" applyBorder="1" applyAlignment="1">
      <alignment horizontal="center" vertical="center" wrapText="1"/>
    </xf>
    <xf numFmtId="0" fontId="4" fillId="0" borderId="44" xfId="0" applyFont="1" applyBorder="1" applyAlignment="1">
      <alignment horizontal="center" vertical="center"/>
    </xf>
    <xf numFmtId="0" fontId="4" fillId="0" borderId="0" xfId="0" applyFont="1" applyAlignment="1">
      <alignment horizontal="center" vertical="center"/>
    </xf>
    <xf numFmtId="0" fontId="3" fillId="0" borderId="42" xfId="0" applyFont="1" applyBorder="1" applyAlignment="1">
      <alignment horizontal="center" vertical="center"/>
    </xf>
    <xf numFmtId="0" fontId="3" fillId="7" borderId="78" xfId="0" applyFont="1" applyFill="1" applyBorder="1" applyAlignment="1">
      <alignment horizontal="center" vertical="center"/>
    </xf>
    <xf numFmtId="0" fontId="12" fillId="0" borderId="79" xfId="0" applyFont="1" applyBorder="1" applyAlignment="1">
      <alignment vertical="center"/>
    </xf>
    <xf numFmtId="0" fontId="12" fillId="0" borderId="87" xfId="0" applyFont="1" applyBorder="1" applyAlignment="1">
      <alignment vertical="center"/>
    </xf>
    <xf numFmtId="56" fontId="3" fillId="8" borderId="38" xfId="0" applyNumberFormat="1" applyFont="1" applyFill="1" applyBorder="1" applyAlignment="1">
      <alignment horizontal="center" vertical="center"/>
    </xf>
    <xf numFmtId="179" fontId="13" fillId="8" borderId="46" xfId="0" applyNumberFormat="1" applyFont="1" applyFill="1" applyBorder="1" applyAlignment="1">
      <alignment horizontal="center" vertical="center" wrapText="1"/>
    </xf>
    <xf numFmtId="0" fontId="31" fillId="8" borderId="48" xfId="0" applyFont="1" applyFill="1" applyBorder="1" applyAlignment="1">
      <alignment horizontal="center" vertical="center"/>
    </xf>
    <xf numFmtId="0" fontId="13" fillId="8" borderId="48" xfId="0" applyFont="1" applyFill="1" applyBorder="1" applyAlignment="1">
      <alignment horizontal="center" vertical="center"/>
    </xf>
    <xf numFmtId="0" fontId="24" fillId="0" borderId="110" xfId="0" applyFont="1" applyBorder="1" applyAlignment="1">
      <alignment horizontal="center" vertical="center"/>
    </xf>
    <xf numFmtId="0" fontId="12" fillId="0" borderId="111" xfId="0" applyFont="1" applyBorder="1" applyAlignment="1">
      <alignment vertical="center"/>
    </xf>
    <xf numFmtId="0" fontId="12" fillId="0" borderId="99" xfId="0" applyFont="1" applyBorder="1" applyAlignment="1">
      <alignment vertical="center"/>
    </xf>
    <xf numFmtId="0" fontId="20" fillId="0" borderId="114" xfId="0" applyFont="1" applyBorder="1" applyAlignment="1">
      <alignment horizontal="center" vertical="center" wrapText="1"/>
    </xf>
    <xf numFmtId="0" fontId="12" fillId="0" borderId="102" xfId="0" applyFont="1" applyBorder="1" applyAlignment="1">
      <alignment vertical="center"/>
    </xf>
    <xf numFmtId="0" fontId="24" fillId="0" borderId="48" xfId="0" applyFont="1" applyBorder="1" applyAlignment="1">
      <alignment horizontal="center" vertical="center"/>
    </xf>
    <xf numFmtId="0" fontId="24" fillId="0" borderId="106" xfId="0" applyFont="1" applyBorder="1" applyAlignment="1">
      <alignment horizontal="center" vertical="center"/>
    </xf>
    <xf numFmtId="0" fontId="12" fillId="0" borderId="107" xfId="0" applyFont="1" applyBorder="1" applyAlignment="1">
      <alignment vertical="center"/>
    </xf>
    <xf numFmtId="0" fontId="8" fillId="5" borderId="3" xfId="0" applyFont="1" applyFill="1" applyBorder="1" applyAlignment="1">
      <alignment horizontal="center" vertical="center"/>
    </xf>
    <xf numFmtId="0" fontId="4" fillId="0" borderId="0" xfId="0" applyFont="1" applyAlignment="1">
      <alignment horizontal="center" vertical="center" wrapText="1"/>
    </xf>
    <xf numFmtId="56" fontId="3" fillId="5" borderId="3" xfId="0" applyNumberFormat="1" applyFont="1" applyFill="1" applyBorder="1" applyAlignment="1">
      <alignment horizontal="center" vertical="center"/>
    </xf>
    <xf numFmtId="0" fontId="12" fillId="0" borderId="90" xfId="0" applyFont="1" applyBorder="1" applyAlignment="1">
      <alignment vertical="center"/>
    </xf>
    <xf numFmtId="0" fontId="3" fillId="0" borderId="41" xfId="0" applyFont="1" applyBorder="1" applyAlignment="1">
      <alignment horizontal="center" vertical="center"/>
    </xf>
    <xf numFmtId="0" fontId="36" fillId="6" borderId="78" xfId="0" applyFont="1" applyFill="1" applyBorder="1" applyAlignment="1">
      <alignment horizontal="center" vertical="center" wrapText="1"/>
    </xf>
    <xf numFmtId="0" fontId="17" fillId="6" borderId="39" xfId="0" applyFont="1" applyFill="1" applyBorder="1" applyAlignment="1">
      <alignment horizontal="center" vertical="center"/>
    </xf>
    <xf numFmtId="0" fontId="17" fillId="6" borderId="106" xfId="0" applyFont="1" applyFill="1" applyBorder="1" applyAlignment="1">
      <alignment horizontal="center" vertical="center"/>
    </xf>
    <xf numFmtId="179" fontId="13" fillId="5" borderId="45" xfId="0" applyNumberFormat="1" applyFont="1" applyFill="1" applyBorder="1" applyAlignment="1">
      <alignment horizontal="center" vertical="center"/>
    </xf>
    <xf numFmtId="0" fontId="35" fillId="6" borderId="39" xfId="0" applyFont="1" applyFill="1" applyBorder="1" applyAlignment="1">
      <alignment horizontal="center" vertical="center"/>
    </xf>
    <xf numFmtId="0" fontId="38" fillId="6" borderId="106" xfId="0" applyFont="1" applyFill="1" applyBorder="1" applyAlignment="1">
      <alignment horizontal="center" vertical="center"/>
    </xf>
    <xf numFmtId="0" fontId="13" fillId="5" borderId="95" xfId="0" applyFont="1" applyFill="1" applyBorder="1" applyAlignment="1">
      <alignment horizontal="center" vertical="center"/>
    </xf>
    <xf numFmtId="0" fontId="12" fillId="0" borderId="96" xfId="0" applyFont="1" applyBorder="1" applyAlignment="1">
      <alignment vertical="center"/>
    </xf>
    <xf numFmtId="179" fontId="13" fillId="8" borderId="78" xfId="0" applyNumberFormat="1" applyFont="1" applyFill="1" applyBorder="1" applyAlignment="1">
      <alignment horizontal="center" vertical="center" wrapText="1"/>
    </xf>
    <xf numFmtId="0" fontId="12" fillId="0" borderId="108" xfId="0" applyFont="1" applyBorder="1" applyAlignment="1">
      <alignment vertical="center"/>
    </xf>
    <xf numFmtId="0" fontId="33" fillId="6" borderId="56" xfId="0" applyFont="1" applyFill="1" applyBorder="1" applyAlignment="1">
      <alignment horizontal="center" vertical="center" textRotation="255"/>
    </xf>
    <xf numFmtId="0" fontId="12" fillId="0" borderId="103" xfId="0" applyFont="1" applyBorder="1" applyAlignment="1">
      <alignment vertical="center"/>
    </xf>
    <xf numFmtId="0" fontId="34" fillId="6" borderId="57" xfId="0" applyFont="1" applyFill="1" applyBorder="1" applyAlignment="1">
      <alignment horizontal="center" vertical="center"/>
    </xf>
    <xf numFmtId="0" fontId="12" fillId="0" borderId="91" xfId="0" applyFont="1" applyBorder="1" applyAlignment="1">
      <alignment vertical="center"/>
    </xf>
    <xf numFmtId="0" fontId="12" fillId="0" borderId="104" xfId="0" applyFont="1" applyBorder="1" applyAlignment="1">
      <alignment vertical="center"/>
    </xf>
    <xf numFmtId="0" fontId="3" fillId="9" borderId="57" xfId="0" applyFont="1" applyFill="1" applyBorder="1" applyAlignment="1">
      <alignment horizontal="center" vertical="center"/>
    </xf>
    <xf numFmtId="0" fontId="12" fillId="0" borderId="93" xfId="0" applyFont="1" applyBorder="1" applyAlignment="1">
      <alignment vertical="center"/>
    </xf>
    <xf numFmtId="179" fontId="13" fillId="8" borderId="45" xfId="0" applyNumberFormat="1" applyFont="1" applyFill="1" applyBorder="1" applyAlignment="1">
      <alignment horizontal="center" vertical="center"/>
    </xf>
    <xf numFmtId="0" fontId="17" fillId="6" borderId="95" xfId="0" applyFont="1" applyFill="1" applyBorder="1" applyAlignment="1">
      <alignment horizontal="center" vertical="center"/>
    </xf>
    <xf numFmtId="179" fontId="13" fillId="5" borderId="78" xfId="0" applyNumberFormat="1" applyFont="1" applyFill="1" applyBorder="1" applyAlignment="1">
      <alignment horizontal="center" vertical="center" wrapText="1"/>
    </xf>
    <xf numFmtId="0" fontId="3" fillId="9" borderId="56" xfId="0" applyFont="1" applyFill="1" applyBorder="1" applyAlignment="1">
      <alignment horizontal="center" vertical="center"/>
    </xf>
    <xf numFmtId="0" fontId="4" fillId="0" borderId="42" xfId="0" applyFont="1" applyBorder="1" applyAlignment="1">
      <alignment horizontal="center" vertical="center"/>
    </xf>
    <xf numFmtId="0" fontId="13" fillId="8" borderId="95" xfId="0" applyFont="1" applyFill="1" applyBorder="1" applyAlignment="1">
      <alignment horizontal="center" vertical="center"/>
    </xf>
    <xf numFmtId="0" fontId="3" fillId="9" borderId="86" xfId="0" applyFont="1" applyFill="1" applyBorder="1" applyAlignment="1">
      <alignment horizontal="center" vertical="center"/>
    </xf>
    <xf numFmtId="0" fontId="12" fillId="0" borderId="83" xfId="0" applyFont="1" applyBorder="1" applyAlignment="1">
      <alignment vertical="center"/>
    </xf>
    <xf numFmtId="0" fontId="12" fillId="0" borderId="94" xfId="0" applyFont="1" applyBorder="1" applyAlignment="1">
      <alignment vertical="center"/>
    </xf>
    <xf numFmtId="0" fontId="34" fillId="6" borderId="86" xfId="0" applyFont="1" applyFill="1" applyBorder="1" applyAlignment="1">
      <alignment horizontal="center" vertical="center"/>
    </xf>
    <xf numFmtId="0" fontId="12" fillId="0" borderId="105" xfId="0" applyFont="1" applyBorder="1" applyAlignment="1">
      <alignment vertical="center"/>
    </xf>
    <xf numFmtId="0" fontId="4" fillId="0" borderId="39" xfId="0" applyFont="1" applyBorder="1" applyAlignment="1">
      <alignment horizontal="center" vertical="center"/>
    </xf>
    <xf numFmtId="0" fontId="24" fillId="0" borderId="23" xfId="0" applyFont="1" applyBorder="1" applyAlignment="1">
      <alignment horizontal="center" vertical="center"/>
    </xf>
    <xf numFmtId="0" fontId="12" fillId="0" borderId="37" xfId="0" applyFont="1" applyBorder="1" applyAlignment="1">
      <alignment vertical="center"/>
    </xf>
    <xf numFmtId="0" fontId="24" fillId="0" borderId="83" xfId="0" applyFont="1" applyBorder="1" applyAlignment="1">
      <alignment horizontal="center" vertical="center"/>
    </xf>
    <xf numFmtId="0" fontId="24" fillId="0" borderId="72" xfId="0" applyFont="1" applyBorder="1" applyAlignment="1">
      <alignment horizontal="center" vertical="center"/>
    </xf>
    <xf numFmtId="0" fontId="24" fillId="0" borderId="86" xfId="0" applyFont="1" applyBorder="1" applyAlignment="1">
      <alignment horizontal="center" vertical="center"/>
    </xf>
    <xf numFmtId="0" fontId="8" fillId="0" borderId="12" xfId="0" applyFont="1" applyBorder="1" applyAlignment="1">
      <alignment horizontal="center" vertical="center"/>
    </xf>
    <xf numFmtId="0" fontId="24" fillId="3" borderId="121" xfId="0" applyFont="1" applyFill="1" applyBorder="1" applyAlignment="1">
      <alignment horizontal="center" vertical="center"/>
    </xf>
    <xf numFmtId="0" fontId="24" fillId="3" borderId="124" xfId="0" applyFont="1" applyFill="1" applyBorder="1" applyAlignment="1">
      <alignment horizontal="center" vertical="center"/>
    </xf>
    <xf numFmtId="0" fontId="8" fillId="0" borderId="28" xfId="0" applyFont="1" applyBorder="1" applyAlignment="1">
      <alignment horizontal="center" vertical="center"/>
    </xf>
    <xf numFmtId="0" fontId="4" fillId="0" borderId="86" xfId="0" applyFont="1" applyBorder="1" applyAlignment="1">
      <alignment horizontal="center"/>
    </xf>
    <xf numFmtId="0" fontId="4" fillId="0" borderId="83" xfId="0" applyFont="1" applyBorder="1" applyAlignment="1">
      <alignment horizontal="center"/>
    </xf>
    <xf numFmtId="0" fontId="4" fillId="0" borderId="77" xfId="0" applyFont="1" applyBorder="1" applyAlignment="1">
      <alignment horizontal="center" vertical="center"/>
    </xf>
    <xf numFmtId="0" fontId="12" fillId="0" borderId="132" xfId="0" applyFont="1" applyBorder="1" applyAlignment="1">
      <alignment vertical="center"/>
    </xf>
    <xf numFmtId="0" fontId="4" fillId="0" borderId="121" xfId="0" applyFont="1" applyBorder="1" applyAlignment="1">
      <alignment horizontal="center" vertical="center"/>
    </xf>
    <xf numFmtId="0" fontId="8" fillId="0" borderId="19" xfId="0" applyFont="1" applyBorder="1" applyAlignment="1">
      <alignment horizontal="center" vertical="center"/>
    </xf>
    <xf numFmtId="0" fontId="24" fillId="0" borderId="19" xfId="0" applyFont="1" applyBorder="1" applyAlignment="1">
      <alignment horizontal="center" vertical="center"/>
    </xf>
    <xf numFmtId="0" fontId="24" fillId="0" borderId="21" xfId="0" applyFont="1" applyBorder="1" applyAlignment="1">
      <alignment horizontal="center" vertical="center"/>
    </xf>
    <xf numFmtId="0" fontId="8" fillId="0" borderId="38" xfId="0" applyFont="1" applyBorder="1" applyAlignment="1">
      <alignment horizontal="left" vertical="center"/>
    </xf>
    <xf numFmtId="0" fontId="8" fillId="0" borderId="9" xfId="0" applyFont="1" applyBorder="1" applyAlignment="1">
      <alignment horizontal="left" vertical="center"/>
    </xf>
    <xf numFmtId="0" fontId="12" fillId="0" borderId="119" xfId="0" applyFont="1" applyBorder="1" applyAlignment="1">
      <alignment vertical="center"/>
    </xf>
    <xf numFmtId="0" fontId="24" fillId="3" borderId="120" xfId="0" applyFont="1" applyFill="1" applyBorder="1" applyAlignment="1">
      <alignment horizontal="center" vertical="center"/>
    </xf>
    <xf numFmtId="0" fontId="12" fillId="0" borderId="123" xfId="0" applyFont="1" applyBorder="1" applyAlignment="1">
      <alignment vertical="center"/>
    </xf>
    <xf numFmtId="0" fontId="24" fillId="3" borderId="86" xfId="0" applyFont="1" applyFill="1" applyBorder="1" applyAlignment="1">
      <alignment horizontal="center" vertical="center" wrapText="1"/>
    </xf>
    <xf numFmtId="0" fontId="4" fillId="0" borderId="129" xfId="0" applyFont="1" applyBorder="1" applyAlignment="1">
      <alignment horizontal="center" vertical="center"/>
    </xf>
    <xf numFmtId="0" fontId="12" fillId="0" borderId="129" xfId="0" applyFont="1" applyBorder="1" applyAlignment="1">
      <alignment vertical="center"/>
    </xf>
    <xf numFmtId="0" fontId="24" fillId="3" borderId="57" xfId="0" applyFont="1" applyFill="1" applyBorder="1" applyAlignment="1">
      <alignment horizontal="center" vertical="center"/>
    </xf>
    <xf numFmtId="0" fontId="4" fillId="0" borderId="120" xfId="0" applyFont="1" applyBorder="1" applyAlignment="1">
      <alignment horizontal="center" vertical="center"/>
    </xf>
    <xf numFmtId="0" fontId="4" fillId="0" borderId="22" xfId="0" applyFont="1" applyBorder="1" applyAlignment="1">
      <alignment horizontal="center" vertical="center"/>
    </xf>
    <xf numFmtId="0" fontId="24" fillId="3" borderId="12" xfId="0" applyFont="1" applyFill="1" applyBorder="1" applyAlignment="1">
      <alignment horizontal="center" vertical="center"/>
    </xf>
    <xf numFmtId="0" fontId="4" fillId="0" borderId="24" xfId="0" applyFont="1" applyBorder="1" applyAlignment="1">
      <alignment horizontal="center" vertical="center"/>
    </xf>
    <xf numFmtId="0" fontId="4" fillId="0" borderId="19" xfId="0" applyFont="1" applyBorder="1" applyAlignment="1">
      <alignment horizontal="right"/>
    </xf>
    <xf numFmtId="0" fontId="12" fillId="0" borderId="133" xfId="0" applyFont="1" applyBorder="1" applyAlignment="1">
      <alignment vertical="center"/>
    </xf>
    <xf numFmtId="0" fontId="24" fillId="0" borderId="127" xfId="0" applyFont="1" applyBorder="1" applyAlignment="1">
      <alignment horizontal="center" vertical="center"/>
    </xf>
    <xf numFmtId="0" fontId="20" fillId="0" borderId="0" xfId="0" applyFont="1" applyAlignment="1">
      <alignment horizontal="center" vertical="center" shrinkToFit="1"/>
    </xf>
    <xf numFmtId="0" fontId="24" fillId="0" borderId="0" xfId="0" applyFont="1" applyAlignment="1">
      <alignment horizontal="center" vertical="center"/>
    </xf>
    <xf numFmtId="0" fontId="13" fillId="0" borderId="19" xfId="0" applyFont="1" applyBorder="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xf>
    <xf numFmtId="0" fontId="13" fillId="3" borderId="19" xfId="0" applyFont="1" applyFill="1" applyBorder="1" applyAlignment="1">
      <alignment horizontal="left" vertical="center"/>
    </xf>
    <xf numFmtId="0" fontId="23" fillId="3" borderId="19" xfId="0" applyFont="1" applyFill="1" applyBorder="1" applyAlignment="1">
      <alignment horizontal="center" vertical="center"/>
    </xf>
    <xf numFmtId="0" fontId="23" fillId="0" borderId="19" xfId="0" applyFont="1" applyBorder="1" applyAlignment="1">
      <alignment horizontal="center" vertical="center" wrapText="1"/>
    </xf>
    <xf numFmtId="38" fontId="14" fillId="0" borderId="37" xfId="0" applyNumberFormat="1" applyFont="1" applyBorder="1" applyAlignment="1">
      <alignment horizontal="center" vertical="center" wrapText="1"/>
    </xf>
    <xf numFmtId="0" fontId="20" fillId="0" borderId="61" xfId="0" applyFont="1" applyBorder="1" applyAlignment="1">
      <alignment horizontal="center" vertical="center" wrapText="1"/>
    </xf>
    <xf numFmtId="0" fontId="14" fillId="0" borderId="0" xfId="0" applyFont="1" applyAlignment="1">
      <alignment horizontal="center" vertical="center"/>
    </xf>
    <xf numFmtId="0" fontId="20" fillId="0" borderId="12" xfId="0" applyFont="1" applyBorder="1" applyAlignment="1">
      <alignment horizontal="center" vertical="center"/>
    </xf>
    <xf numFmtId="0" fontId="20" fillId="0" borderId="45" xfId="0" applyFont="1" applyBorder="1" applyAlignment="1">
      <alignment horizontal="center" vertical="center"/>
    </xf>
    <xf numFmtId="178" fontId="19" fillId="0" borderId="73" xfId="0" applyNumberFormat="1" applyFont="1" applyBorder="1" applyAlignment="1">
      <alignment horizontal="center" vertical="center"/>
    </xf>
    <xf numFmtId="0" fontId="4" fillId="0" borderId="12" xfId="0" applyFont="1" applyBorder="1" applyAlignment="1">
      <alignment horizontal="center" vertical="center"/>
    </xf>
  </cellXfs>
  <cellStyles count="1">
    <cellStyle name="標準" xfId="0" builtinId="0"/>
  </cellStyles>
  <dxfs count="569">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419100</xdr:colOff>
      <xdr:row>0</xdr:row>
      <xdr:rowOff>0</xdr:rowOff>
    </xdr:from>
    <xdr:ext cx="1400175" cy="133350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419100</xdr:colOff>
      <xdr:row>0</xdr:row>
      <xdr:rowOff>0</xdr:rowOff>
    </xdr:from>
    <xdr:ext cx="1400175" cy="13335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workbookViewId="0"/>
  </sheetViews>
  <sheetFormatPr defaultColWidth="14.44140625" defaultRowHeight="15" customHeight="1"/>
  <cols>
    <col min="1" max="1" width="4.44140625" customWidth="1"/>
    <col min="2" max="2" width="74.33203125" customWidth="1"/>
    <col min="3" max="3" width="64.5546875" customWidth="1"/>
    <col min="4" max="4" width="9" customWidth="1"/>
    <col min="5" max="26" width="8.6640625" customWidth="1"/>
  </cols>
  <sheetData>
    <row r="2" spans="1:3" ht="12.75" customHeight="1">
      <c r="B2" s="1" t="s">
        <v>0</v>
      </c>
      <c r="C2" s="2"/>
    </row>
    <row r="3" spans="1:3" ht="45.75" customHeight="1">
      <c r="B3" s="3" t="s">
        <v>1</v>
      </c>
      <c r="C3" s="4"/>
    </row>
    <row r="4" spans="1:3" ht="17.25" customHeight="1">
      <c r="A4" s="5"/>
      <c r="B4" s="6" t="s">
        <v>2</v>
      </c>
      <c r="C4" s="6" t="s">
        <v>3</v>
      </c>
    </row>
    <row r="5" spans="1:3" ht="39.75" customHeight="1">
      <c r="A5" s="5">
        <v>1</v>
      </c>
      <c r="B5" s="7" t="s">
        <v>4</v>
      </c>
      <c r="C5" s="8"/>
    </row>
    <row r="6" spans="1:3" ht="39.75" customHeight="1">
      <c r="A6" s="5"/>
      <c r="B6" s="9" t="s">
        <v>5</v>
      </c>
      <c r="C6" s="10" t="s">
        <v>6</v>
      </c>
    </row>
    <row r="7" spans="1:3" ht="39.75" customHeight="1">
      <c r="A7" s="5">
        <v>2</v>
      </c>
      <c r="B7" s="7" t="s">
        <v>7</v>
      </c>
      <c r="C7" s="11" t="s">
        <v>6</v>
      </c>
    </row>
    <row r="8" spans="1:3" ht="39.75" customHeight="1">
      <c r="A8" s="5">
        <v>3</v>
      </c>
      <c r="B8" s="7" t="s">
        <v>8</v>
      </c>
      <c r="C8" s="11" t="s">
        <v>6</v>
      </c>
    </row>
    <row r="9" spans="1:3" ht="39.75" customHeight="1">
      <c r="A9" s="5">
        <v>4</v>
      </c>
      <c r="B9" s="7" t="s">
        <v>9</v>
      </c>
      <c r="C9" s="12" t="s">
        <v>10</v>
      </c>
    </row>
    <row r="10" spans="1:3" ht="39.75" customHeight="1">
      <c r="A10" s="5">
        <v>5</v>
      </c>
      <c r="B10" s="9" t="s">
        <v>11</v>
      </c>
      <c r="C10" s="13" t="s">
        <v>12</v>
      </c>
    </row>
    <row r="11" spans="1:3" ht="39.75" customHeight="1">
      <c r="A11" s="5">
        <v>6</v>
      </c>
      <c r="B11" s="7" t="s">
        <v>13</v>
      </c>
      <c r="C11" s="12" t="s">
        <v>14</v>
      </c>
    </row>
    <row r="12" spans="1:3" ht="39.75" customHeight="1">
      <c r="A12" s="5">
        <v>7</v>
      </c>
      <c r="B12" s="7" t="s">
        <v>15</v>
      </c>
      <c r="C12" s="13" t="s">
        <v>16</v>
      </c>
    </row>
  </sheetData>
  <phoneticPr fontId="43"/>
  <hyperlinks>
    <hyperlink ref="B5" location="'総合申込書UHS'!A1" display="総合申込書" xr:uid="{00000000-0004-0000-0000-000000000000}"/>
    <hyperlink ref="B6" location="'フレンドシップ'!A1" display="⓪エントリー用紙　フレンドシップ" xr:uid="{00000000-0004-0000-0000-000001000000}"/>
    <hyperlink ref="B7" location="'公認競技'!A1" display="①エントリー用紙 公認競技" xr:uid="{00000000-0004-0000-0000-000002000000}"/>
    <hyperlink ref="B8" location="'非公認競技'!A1" display="②エントリー用紙　非公認競技" xr:uid="{00000000-0004-0000-0000-000003000000}"/>
    <hyperlink ref="B9" location="'団体参加者申請書'!A1" display="参加届兼誓約書" xr:uid="{00000000-0004-0000-0000-000004000000}"/>
    <hyperlink ref="B10" location="'入厩届・接種歴 ① '!A1" display="入厩者・接種歴①" xr:uid="{00000000-0004-0000-0000-000005000000}"/>
    <hyperlink ref="B11" location="'入厩届・接種歴 ②'!A1" display="入厩者・接種歴②" xr:uid="{00000000-0004-0000-0000-000006000000}"/>
    <hyperlink ref="B12" location="'追加変更'!A1" display="変更・追加届" xr:uid="{00000000-0004-0000-0000-000007000000}"/>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showFormulas="1" topLeftCell="A34" workbookViewId="0">
      <selection activeCell="G41" sqref="G41"/>
    </sheetView>
  </sheetViews>
  <sheetFormatPr defaultColWidth="14.44140625" defaultRowHeight="15" customHeight="1"/>
  <cols>
    <col min="1" max="1" width="3.5546875" customWidth="1"/>
    <col min="2" max="2" width="9.44140625" customWidth="1"/>
    <col min="3" max="3" width="11.109375" customWidth="1"/>
    <col min="4" max="4" width="4.88671875" customWidth="1"/>
    <col min="5" max="5" width="12.88671875" customWidth="1"/>
    <col min="6" max="6" width="6.88671875" customWidth="1"/>
    <col min="7" max="7" width="8.44140625" style="179" customWidth="1"/>
    <col min="8" max="8" width="15.44140625" customWidth="1"/>
    <col min="9" max="9" width="6.5546875" customWidth="1"/>
    <col min="10" max="10" width="20.5546875" customWidth="1"/>
    <col min="11" max="11" width="7.109375" customWidth="1"/>
    <col min="12" max="26" width="9" customWidth="1"/>
  </cols>
  <sheetData>
    <row r="1" spans="1:11" ht="43.5" customHeight="1">
      <c r="A1" s="198" t="s">
        <v>17</v>
      </c>
      <c r="B1" s="199"/>
      <c r="C1" s="199"/>
      <c r="D1" s="199"/>
      <c r="E1" s="199"/>
      <c r="F1" s="199"/>
      <c r="G1" s="199"/>
      <c r="H1" s="199"/>
      <c r="I1" s="199"/>
      <c r="J1" s="199"/>
      <c r="K1" s="199"/>
    </row>
    <row r="2" spans="1:11" ht="22.5" customHeight="1">
      <c r="A2" s="200" t="s">
        <v>18</v>
      </c>
      <c r="B2" s="199"/>
      <c r="C2" s="199"/>
      <c r="D2" s="199"/>
      <c r="E2" s="199"/>
      <c r="F2" s="199"/>
      <c r="G2" s="199"/>
      <c r="H2" s="199"/>
      <c r="I2" s="199"/>
      <c r="J2" s="199"/>
      <c r="K2" s="199"/>
    </row>
    <row r="3" spans="1:11" ht="22.5" customHeight="1">
      <c r="A3" s="200" t="s">
        <v>19</v>
      </c>
      <c r="B3" s="199"/>
      <c r="C3" s="199"/>
      <c r="D3" s="199"/>
      <c r="E3" s="199"/>
      <c r="F3" s="199"/>
      <c r="G3" s="199"/>
      <c r="H3" s="199"/>
      <c r="I3" s="199"/>
      <c r="J3" s="199"/>
      <c r="K3" s="199"/>
    </row>
    <row r="4" spans="1:11" ht="22.5" customHeight="1">
      <c r="A4" s="15"/>
      <c r="B4" s="15"/>
      <c r="C4" s="15"/>
      <c r="D4" s="15"/>
      <c r="E4" s="15"/>
      <c r="F4" s="15"/>
      <c r="G4" s="15"/>
      <c r="H4" s="15"/>
      <c r="I4" s="15"/>
      <c r="J4" s="15"/>
      <c r="K4" s="15"/>
    </row>
    <row r="5" spans="1:11" ht="20.25" customHeight="1">
      <c r="A5" s="201" t="s">
        <v>20</v>
      </c>
      <c r="B5" s="202"/>
      <c r="C5" s="202"/>
      <c r="D5" s="202"/>
      <c r="E5" s="202"/>
      <c r="F5" s="202"/>
      <c r="G5" s="202"/>
      <c r="H5" s="202"/>
      <c r="I5" s="202"/>
      <c r="J5" s="202"/>
      <c r="K5" s="202"/>
    </row>
    <row r="6" spans="1:11" ht="22.5" customHeight="1">
      <c r="A6" s="203" t="s">
        <v>21</v>
      </c>
      <c r="B6" s="204"/>
      <c r="C6" s="205"/>
      <c r="D6" s="206"/>
      <c r="E6" s="204"/>
      <c r="F6" s="207"/>
      <c r="G6" s="208"/>
      <c r="H6" s="209"/>
      <c r="I6" s="209"/>
      <c r="J6" s="209"/>
      <c r="K6" s="197"/>
    </row>
    <row r="7" spans="1:11" ht="37.5" customHeight="1">
      <c r="A7" s="18" t="s">
        <v>22</v>
      </c>
      <c r="B7" s="210" t="s">
        <v>23</v>
      </c>
      <c r="C7" s="211"/>
      <c r="D7" s="212" t="s">
        <v>24</v>
      </c>
      <c r="E7" s="211"/>
      <c r="F7" s="19"/>
      <c r="G7" s="20" t="s">
        <v>25</v>
      </c>
      <c r="H7" s="21">
        <v>14000</v>
      </c>
      <c r="I7" s="22" t="s">
        <v>26</v>
      </c>
      <c r="J7" s="23">
        <f t="shared" ref="J7:J13" si="0">F7*H7</f>
        <v>0</v>
      </c>
      <c r="K7" s="24" t="s">
        <v>27</v>
      </c>
    </row>
    <row r="8" spans="1:11" ht="37.5" customHeight="1">
      <c r="A8" s="213" t="s">
        <v>28</v>
      </c>
      <c r="B8" s="189" t="s">
        <v>29</v>
      </c>
      <c r="C8" s="190"/>
      <c r="D8" s="216" t="s">
        <v>30</v>
      </c>
      <c r="E8" s="181"/>
      <c r="F8" s="25"/>
      <c r="G8" s="178" t="s">
        <v>31</v>
      </c>
      <c r="H8" s="27">
        <v>9000</v>
      </c>
      <c r="I8" s="28" t="s">
        <v>26</v>
      </c>
      <c r="J8" s="23">
        <f t="shared" si="0"/>
        <v>0</v>
      </c>
      <c r="K8" s="24" t="s">
        <v>27</v>
      </c>
    </row>
    <row r="9" spans="1:11" ht="37.5" customHeight="1">
      <c r="A9" s="214"/>
      <c r="B9" s="191"/>
      <c r="C9" s="188"/>
      <c r="D9" s="186" t="s">
        <v>32</v>
      </c>
      <c r="E9" s="181"/>
      <c r="F9" s="25"/>
      <c r="G9" s="178" t="s">
        <v>31</v>
      </c>
      <c r="H9" s="27">
        <v>12000</v>
      </c>
      <c r="I9" s="28" t="s">
        <v>26</v>
      </c>
      <c r="J9" s="29">
        <f t="shared" si="0"/>
        <v>0</v>
      </c>
      <c r="K9" s="30" t="s">
        <v>27</v>
      </c>
    </row>
    <row r="10" spans="1:11" ht="37.5" customHeight="1">
      <c r="A10" s="214"/>
      <c r="B10" s="191"/>
      <c r="C10" s="188"/>
      <c r="D10" s="186" t="s">
        <v>33</v>
      </c>
      <c r="E10" s="181"/>
      <c r="F10" s="25"/>
      <c r="G10" s="178" t="s">
        <v>31</v>
      </c>
      <c r="H10" s="27">
        <v>11000</v>
      </c>
      <c r="I10" s="28" t="s">
        <v>26</v>
      </c>
      <c r="J10" s="29">
        <f t="shared" si="0"/>
        <v>0</v>
      </c>
      <c r="K10" s="30" t="s">
        <v>27</v>
      </c>
    </row>
    <row r="11" spans="1:11" ht="37.5" customHeight="1">
      <c r="A11" s="215"/>
      <c r="B11" s="192"/>
      <c r="C11" s="193"/>
      <c r="D11" s="186" t="s">
        <v>34</v>
      </c>
      <c r="E11" s="181"/>
      <c r="F11" s="25"/>
      <c r="G11" s="178" t="s">
        <v>31</v>
      </c>
      <c r="H11" s="27">
        <v>15000</v>
      </c>
      <c r="I11" s="28" t="s">
        <v>26</v>
      </c>
      <c r="J11" s="29">
        <f t="shared" si="0"/>
        <v>0</v>
      </c>
      <c r="K11" s="30" t="s">
        <v>27</v>
      </c>
    </row>
    <row r="12" spans="1:11" ht="37.5" customHeight="1">
      <c r="A12" s="31" t="s">
        <v>35</v>
      </c>
      <c r="B12" s="194" t="s">
        <v>36</v>
      </c>
      <c r="C12" s="195"/>
      <c r="D12" s="187" t="s">
        <v>37</v>
      </c>
      <c r="E12" s="188"/>
      <c r="F12" s="32"/>
      <c r="G12" s="33" t="s">
        <v>25</v>
      </c>
      <c r="H12" s="34">
        <v>5000</v>
      </c>
      <c r="I12" s="35" t="s">
        <v>26</v>
      </c>
      <c r="J12" s="36">
        <f t="shared" si="0"/>
        <v>0</v>
      </c>
      <c r="K12" s="37" t="s">
        <v>27</v>
      </c>
    </row>
    <row r="13" spans="1:11" ht="37.5" customHeight="1">
      <c r="A13" s="31"/>
      <c r="B13" s="38"/>
      <c r="C13" s="38"/>
      <c r="D13" s="224" t="s">
        <v>38</v>
      </c>
      <c r="E13" s="181"/>
      <c r="F13" s="32"/>
      <c r="G13" s="33" t="s">
        <v>25</v>
      </c>
      <c r="H13" s="34">
        <v>10000</v>
      </c>
      <c r="I13" s="35" t="s">
        <v>26</v>
      </c>
      <c r="J13" s="36">
        <f t="shared" si="0"/>
        <v>0</v>
      </c>
      <c r="K13" s="37" t="s">
        <v>27</v>
      </c>
    </row>
    <row r="14" spans="1:11" ht="37.5" customHeight="1">
      <c r="A14" s="228" t="s">
        <v>39</v>
      </c>
      <c r="B14" s="229"/>
      <c r="C14" s="230"/>
      <c r="D14" s="231"/>
      <c r="E14" s="202"/>
      <c r="F14" s="202"/>
      <c r="G14" s="202"/>
      <c r="H14" s="196" t="s">
        <v>40</v>
      </c>
      <c r="I14" s="197"/>
      <c r="J14" s="39">
        <f>SUM(J7:J13)</f>
        <v>0</v>
      </c>
      <c r="K14" s="40" t="s">
        <v>27</v>
      </c>
    </row>
    <row r="15" spans="1:11" ht="12.75" customHeight="1">
      <c r="A15" s="41"/>
      <c r="B15" s="41"/>
      <c r="C15" s="41"/>
      <c r="D15" s="41"/>
      <c r="E15" s="41"/>
      <c r="F15" s="41"/>
      <c r="G15" s="176"/>
      <c r="H15" s="41"/>
      <c r="I15" s="41"/>
      <c r="J15" s="41"/>
      <c r="K15" s="41"/>
    </row>
    <row r="16" spans="1:11" ht="12.75" customHeight="1">
      <c r="A16" s="217" t="s">
        <v>41</v>
      </c>
      <c r="B16" s="199"/>
      <c r="C16" s="199"/>
      <c r="D16" s="199"/>
      <c r="E16" s="199"/>
      <c r="F16" s="199"/>
      <c r="G16" s="199"/>
      <c r="H16" s="199"/>
      <c r="I16" s="199"/>
      <c r="J16" s="199"/>
      <c r="K16" s="199"/>
    </row>
    <row r="18" spans="1:11" ht="12.75" customHeight="1">
      <c r="A18" s="41"/>
      <c r="B18" s="41"/>
      <c r="C18" s="17"/>
      <c r="D18" s="44" t="s">
        <v>42</v>
      </c>
      <c r="E18" s="41"/>
      <c r="F18" s="41"/>
      <c r="G18" s="176"/>
      <c r="H18" s="41"/>
      <c r="I18" s="41"/>
      <c r="J18" s="41"/>
      <c r="K18" s="41"/>
    </row>
    <row r="19" spans="1:11" ht="13.5" customHeight="1">
      <c r="A19" s="41"/>
      <c r="B19" s="41"/>
      <c r="C19" s="41"/>
      <c r="D19" s="218" t="s">
        <v>43</v>
      </c>
      <c r="E19" s="219"/>
      <c r="F19" s="219"/>
      <c r="G19" s="219"/>
      <c r="H19" s="219"/>
      <c r="I19" s="220"/>
      <c r="J19" s="41"/>
      <c r="K19" s="41"/>
    </row>
    <row r="20" spans="1:11" ht="13.5" customHeight="1">
      <c r="A20" s="41"/>
      <c r="B20" s="41"/>
      <c r="C20" s="41"/>
      <c r="D20" s="221"/>
      <c r="E20" s="199"/>
      <c r="F20" s="199"/>
      <c r="G20" s="199"/>
      <c r="H20" s="199"/>
      <c r="I20" s="222"/>
      <c r="J20" s="41"/>
      <c r="K20" s="41"/>
    </row>
    <row r="21" spans="1:11" ht="13.5" customHeight="1">
      <c r="A21" s="41"/>
      <c r="B21" s="41"/>
      <c r="C21" s="41"/>
      <c r="D21" s="223" t="s">
        <v>44</v>
      </c>
      <c r="E21" s="199"/>
      <c r="F21" s="199"/>
      <c r="G21" s="199"/>
      <c r="H21" s="199"/>
      <c r="I21" s="222"/>
      <c r="J21" s="41"/>
      <c r="K21" s="41"/>
    </row>
    <row r="22" spans="1:11" ht="13.5" customHeight="1">
      <c r="A22" s="41"/>
      <c r="B22" s="41"/>
      <c r="C22" s="41"/>
      <c r="D22" s="221"/>
      <c r="E22" s="199"/>
      <c r="F22" s="199"/>
      <c r="G22" s="199"/>
      <c r="H22" s="199"/>
      <c r="I22" s="222"/>
      <c r="J22" s="41"/>
      <c r="K22" s="41"/>
    </row>
    <row r="23" spans="1:11" ht="13.5" customHeight="1">
      <c r="A23" s="41"/>
      <c r="B23" s="41"/>
      <c r="C23" s="41"/>
      <c r="D23" s="225" t="s">
        <v>45</v>
      </c>
      <c r="E23" s="199"/>
      <c r="F23" s="199"/>
      <c r="G23" s="199"/>
      <c r="H23" s="199"/>
      <c r="I23" s="222"/>
      <c r="J23" s="41"/>
      <c r="K23" s="41"/>
    </row>
    <row r="24" spans="1:11" ht="13.5" customHeight="1">
      <c r="A24" s="41"/>
      <c r="B24" s="41"/>
      <c r="C24" s="41"/>
      <c r="D24" s="226"/>
      <c r="E24" s="202"/>
      <c r="F24" s="202"/>
      <c r="G24" s="202"/>
      <c r="H24" s="202"/>
      <c r="I24" s="227"/>
      <c r="J24" s="41"/>
      <c r="K24" s="41"/>
    </row>
    <row r="25" spans="1:11" ht="13.5" customHeight="1">
      <c r="A25" s="232"/>
      <c r="B25" s="199"/>
      <c r="C25" s="199"/>
      <c r="D25" s="199"/>
      <c r="E25" s="199"/>
      <c r="F25" s="199"/>
      <c r="G25" s="199"/>
      <c r="H25" s="199"/>
      <c r="I25" s="199"/>
      <c r="J25" s="199"/>
      <c r="K25" s="199"/>
    </row>
    <row r="26" spans="1:11" ht="39" customHeight="1">
      <c r="A26" s="233" t="s">
        <v>46</v>
      </c>
      <c r="B26" s="199"/>
      <c r="C26" s="199"/>
      <c r="D26" s="199"/>
      <c r="E26" s="199"/>
      <c r="F26" s="199"/>
      <c r="G26" s="199"/>
      <c r="H26" s="199"/>
      <c r="I26" s="199"/>
      <c r="J26" s="199"/>
      <c r="K26" s="199"/>
    </row>
    <row r="27" spans="1:11" ht="18.75" customHeight="1">
      <c r="A27" s="234" t="s">
        <v>47</v>
      </c>
      <c r="B27" s="199"/>
      <c r="C27" s="199"/>
      <c r="D27" s="199"/>
      <c r="E27" s="199"/>
      <c r="F27" s="199"/>
      <c r="G27" s="199"/>
      <c r="H27" s="199"/>
      <c r="I27" s="199"/>
      <c r="J27" s="199"/>
      <c r="K27" s="199"/>
    </row>
    <row r="28" spans="1:11" ht="12.75" customHeight="1">
      <c r="A28" s="234" t="s">
        <v>48</v>
      </c>
      <c r="B28" s="199"/>
      <c r="C28" s="199"/>
      <c r="D28" s="199"/>
      <c r="E28" s="199"/>
      <c r="F28" s="199"/>
      <c r="G28" s="199"/>
      <c r="H28" s="199"/>
      <c r="I28" s="199"/>
      <c r="J28" s="199"/>
      <c r="K28" s="199"/>
    </row>
    <row r="29" spans="1:11" ht="43.5" customHeight="1">
      <c r="A29" s="45"/>
      <c r="B29" s="45"/>
      <c r="C29" s="45"/>
      <c r="D29" s="45"/>
      <c r="E29" s="45"/>
      <c r="F29" s="45"/>
      <c r="G29" s="45"/>
      <c r="H29" s="45"/>
      <c r="I29" s="45"/>
      <c r="J29" s="45"/>
      <c r="K29" s="45"/>
    </row>
    <row r="30" spans="1:11" ht="12.75" customHeight="1">
      <c r="A30" s="235" t="s">
        <v>49</v>
      </c>
      <c r="B30" s="199"/>
      <c r="C30" s="199"/>
      <c r="D30" s="199"/>
      <c r="E30" s="199"/>
      <c r="F30" s="199"/>
      <c r="G30" s="45"/>
      <c r="H30" s="46"/>
      <c r="I30" s="45"/>
      <c r="J30" s="45"/>
      <c r="K30" s="45"/>
    </row>
    <row r="31" spans="1:11" ht="30" customHeight="1">
      <c r="A31" s="239" t="s">
        <v>50</v>
      </c>
      <c r="B31" s="237"/>
      <c r="C31" s="236"/>
      <c r="D31" s="237"/>
      <c r="E31" s="237"/>
      <c r="F31" s="238"/>
      <c r="G31" s="177"/>
      <c r="H31" s="4" t="s">
        <v>51</v>
      </c>
      <c r="I31" s="48"/>
      <c r="J31" s="48"/>
      <c r="K31" s="48"/>
    </row>
    <row r="32" spans="1:11" ht="30" customHeight="1">
      <c r="A32" s="240" t="s">
        <v>52</v>
      </c>
      <c r="B32" s="241"/>
      <c r="C32" s="242"/>
      <c r="D32" s="241"/>
      <c r="E32" s="241"/>
      <c r="F32" s="243"/>
      <c r="G32" s="177"/>
      <c r="H32" s="180" t="s">
        <v>53</v>
      </c>
      <c r="I32" s="181"/>
      <c r="J32" s="185"/>
      <c r="K32" s="181"/>
    </row>
    <row r="33" spans="1:11" ht="30" customHeight="1">
      <c r="A33" s="240" t="s">
        <v>54</v>
      </c>
      <c r="B33" s="241"/>
      <c r="C33" s="182"/>
      <c r="D33" s="183"/>
      <c r="E33" s="183"/>
      <c r="F33" s="184"/>
      <c r="G33" s="177"/>
      <c r="H33" s="180" t="s">
        <v>55</v>
      </c>
      <c r="I33" s="181"/>
      <c r="J33" s="49"/>
      <c r="K33" s="50" t="s">
        <v>27</v>
      </c>
    </row>
    <row r="34" spans="1:11" ht="30" customHeight="1">
      <c r="A34" s="240" t="s">
        <v>56</v>
      </c>
      <c r="B34" s="241"/>
      <c r="C34" s="182"/>
      <c r="D34" s="183"/>
      <c r="E34" s="183"/>
      <c r="F34" s="184"/>
      <c r="G34" s="177"/>
      <c r="H34" s="180" t="s">
        <v>57</v>
      </c>
      <c r="I34" s="181"/>
      <c r="J34" s="49"/>
      <c r="K34" s="50" t="s">
        <v>27</v>
      </c>
    </row>
    <row r="35" spans="1:11" ht="30" customHeight="1">
      <c r="A35" s="240" t="s">
        <v>58</v>
      </c>
      <c r="B35" s="241"/>
      <c r="C35" s="182"/>
      <c r="D35" s="183"/>
      <c r="E35" s="183"/>
      <c r="F35" s="184"/>
      <c r="G35" s="177"/>
      <c r="H35" s="185" t="s">
        <v>59</v>
      </c>
      <c r="I35" s="181"/>
      <c r="J35" s="185"/>
      <c r="K35" s="181"/>
    </row>
    <row r="36" spans="1:11" ht="30" customHeight="1">
      <c r="A36" s="240" t="s">
        <v>60</v>
      </c>
      <c r="B36" s="241"/>
      <c r="C36" s="182"/>
      <c r="D36" s="183"/>
      <c r="E36" s="183"/>
      <c r="F36" s="184"/>
      <c r="G36" s="177"/>
      <c r="H36" s="249" t="s">
        <v>61</v>
      </c>
      <c r="I36" s="181"/>
      <c r="J36" s="51"/>
      <c r="K36" s="50" t="s">
        <v>27</v>
      </c>
    </row>
    <row r="37" spans="1:11" ht="30" customHeight="1">
      <c r="A37" s="247" t="s">
        <v>62</v>
      </c>
      <c r="B37" s="241"/>
      <c r="C37" s="182"/>
      <c r="D37" s="183"/>
      <c r="E37" s="183"/>
      <c r="F37" s="184"/>
      <c r="G37" s="177"/>
      <c r="H37" s="248"/>
      <c r="I37" s="199"/>
      <c r="J37" s="48"/>
      <c r="K37" s="48"/>
    </row>
    <row r="38" spans="1:11" ht="30" customHeight="1">
      <c r="A38" s="244" t="s">
        <v>63</v>
      </c>
      <c r="B38" s="245"/>
      <c r="C38" s="246"/>
      <c r="D38" s="202"/>
      <c r="E38" s="202"/>
      <c r="F38" s="227"/>
      <c r="G38" s="177"/>
      <c r="H38" s="47"/>
      <c r="I38" s="48"/>
      <c r="J38" s="48"/>
      <c r="K38" s="48"/>
    </row>
  </sheetData>
  <mergeCells count="54">
    <mergeCell ref="J35:K35"/>
    <mergeCell ref="A35:B35"/>
    <mergeCell ref="A33:B33"/>
    <mergeCell ref="A34:B34"/>
    <mergeCell ref="C34:F34"/>
    <mergeCell ref="C33:F33"/>
    <mergeCell ref="H33:I33"/>
    <mergeCell ref="A38:B38"/>
    <mergeCell ref="C38:F38"/>
    <mergeCell ref="A37:B37"/>
    <mergeCell ref="C37:F37"/>
    <mergeCell ref="H37:I37"/>
    <mergeCell ref="A36:B36"/>
    <mergeCell ref="C36:F36"/>
    <mergeCell ref="H36:I36"/>
    <mergeCell ref="A28:K28"/>
    <mergeCell ref="A30:F30"/>
    <mergeCell ref="C31:F31"/>
    <mergeCell ref="A31:B31"/>
    <mergeCell ref="A32:B32"/>
    <mergeCell ref="C32:F32"/>
    <mergeCell ref="H32:I32"/>
    <mergeCell ref="J32:K32"/>
    <mergeCell ref="B7:C7"/>
    <mergeCell ref="D7:E7"/>
    <mergeCell ref="A8:A11"/>
    <mergeCell ref="D8:E8"/>
    <mergeCell ref="A16:K16"/>
    <mergeCell ref="D13:E13"/>
    <mergeCell ref="A14:C14"/>
    <mergeCell ref="D14:G14"/>
    <mergeCell ref="A1:K1"/>
    <mergeCell ref="A2:K2"/>
    <mergeCell ref="A3:K3"/>
    <mergeCell ref="A5:K5"/>
    <mergeCell ref="A6:C6"/>
    <mergeCell ref="D6:F6"/>
    <mergeCell ref="G6:K6"/>
    <mergeCell ref="H34:I34"/>
    <mergeCell ref="C35:F35"/>
    <mergeCell ref="H35:I35"/>
    <mergeCell ref="D9:E9"/>
    <mergeCell ref="D10:E10"/>
    <mergeCell ref="D11:E11"/>
    <mergeCell ref="D12:E12"/>
    <mergeCell ref="B8:C11"/>
    <mergeCell ref="B12:C12"/>
    <mergeCell ref="H14:I14"/>
    <mergeCell ref="D19:I20"/>
    <mergeCell ref="D21:I22"/>
    <mergeCell ref="D23:I24"/>
    <mergeCell ref="A25:K25"/>
    <mergeCell ref="A26:K26"/>
    <mergeCell ref="A27:K27"/>
  </mergeCells>
  <phoneticPr fontId="43"/>
  <printOptions horizontalCentered="1"/>
  <pageMargins left="0.59055118110236227" right="0.59055118110236227" top="0.59055118110236227" bottom="0.78740157480314965" header="0" footer="0"/>
  <pageSetup paperSize="9" orientation="portrait"/>
  <headerFooter>
    <oddHeader>&amp;C</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2"/>
  <sheetViews>
    <sheetView workbookViewId="0">
      <selection sqref="A1:G1"/>
    </sheetView>
  </sheetViews>
  <sheetFormatPr defaultColWidth="14.44140625" defaultRowHeight="15" customHeight="1"/>
  <cols>
    <col min="1" max="1" width="5.88671875" customWidth="1"/>
    <col min="2" max="3" width="23.6640625" customWidth="1"/>
    <col min="4" max="4" width="22.5546875" customWidth="1"/>
    <col min="5" max="5" width="19.6640625" customWidth="1"/>
    <col min="6" max="6" width="20.109375" customWidth="1"/>
    <col min="7" max="7" width="26.109375" customWidth="1"/>
    <col min="8" max="8" width="12.5546875" customWidth="1"/>
    <col min="9" max="9" width="11.33203125" customWidth="1"/>
    <col min="10" max="26" width="8.6640625" customWidth="1"/>
  </cols>
  <sheetData>
    <row r="1" spans="1:7" ht="12.75" customHeight="1">
      <c r="A1" s="250" t="s">
        <v>64</v>
      </c>
      <c r="B1" s="199"/>
      <c r="C1" s="199"/>
      <c r="D1" s="199"/>
      <c r="E1" s="199"/>
      <c r="F1" s="199"/>
      <c r="G1" s="199"/>
    </row>
    <row r="2" spans="1:7" ht="12.75" customHeight="1">
      <c r="B2" s="1"/>
      <c r="C2" s="1"/>
    </row>
    <row r="3" spans="1:7" ht="23.25" customHeight="1">
      <c r="B3" s="52" t="s">
        <v>50</v>
      </c>
      <c r="C3" s="3"/>
      <c r="E3" s="52" t="s">
        <v>65</v>
      </c>
      <c r="G3" s="3"/>
    </row>
    <row r="4" spans="1:7" ht="33" customHeight="1">
      <c r="B4" s="251" t="str">
        <f>IF(総合申込書UHS!C31=0,"",総合申込書UHS!C31)</f>
        <v/>
      </c>
      <c r="C4" s="197"/>
      <c r="E4" s="251" t="str">
        <f>IF(総合申込書UHS!C32=0,"",総合申込書UHS!C32)</f>
        <v/>
      </c>
      <c r="F4" s="197"/>
      <c r="G4" s="54"/>
    </row>
    <row r="5" spans="1:7" ht="17.25" customHeight="1">
      <c r="C5" s="55"/>
      <c r="D5" s="3"/>
      <c r="E5" s="3"/>
      <c r="F5" s="3"/>
      <c r="G5" s="3"/>
    </row>
    <row r="6" spans="1:7" ht="19.5" customHeight="1">
      <c r="B6" s="4" t="s">
        <v>66</v>
      </c>
      <c r="C6" s="4"/>
    </row>
    <row r="7" spans="1:7" ht="19.5" customHeight="1">
      <c r="B7" s="4" t="s">
        <v>67</v>
      </c>
      <c r="C7" s="4"/>
    </row>
    <row r="8" spans="1:7" ht="39.75" customHeight="1">
      <c r="A8" s="56" t="s">
        <v>68</v>
      </c>
      <c r="B8" s="57" t="s">
        <v>69</v>
      </c>
      <c r="C8" s="57" t="s">
        <v>70</v>
      </c>
      <c r="D8" s="57" t="s">
        <v>71</v>
      </c>
      <c r="E8" s="57" t="s">
        <v>72</v>
      </c>
      <c r="F8" s="57" t="s">
        <v>73</v>
      </c>
      <c r="G8" s="58" t="s">
        <v>74</v>
      </c>
    </row>
    <row r="9" spans="1:7" ht="39.75" customHeight="1">
      <c r="A9" s="59">
        <v>1</v>
      </c>
      <c r="B9" s="60"/>
      <c r="C9" s="60"/>
      <c r="D9" s="60"/>
      <c r="E9" s="60"/>
      <c r="F9" s="61"/>
      <c r="G9" s="62"/>
    </row>
    <row r="10" spans="1:7" ht="39.75" customHeight="1">
      <c r="A10" s="63">
        <v>2</v>
      </c>
      <c r="B10" s="60"/>
      <c r="C10" s="60"/>
      <c r="D10" s="60"/>
      <c r="E10" s="60"/>
      <c r="F10" s="61"/>
      <c r="G10" s="62"/>
    </row>
    <row r="11" spans="1:7" ht="39.75" customHeight="1">
      <c r="A11" s="63">
        <v>3</v>
      </c>
      <c r="B11" s="60"/>
      <c r="C11" s="60"/>
      <c r="D11" s="60"/>
      <c r="E11" s="60"/>
      <c r="F11" s="61"/>
      <c r="G11" s="62"/>
    </row>
    <row r="12" spans="1:7" ht="39.75" customHeight="1">
      <c r="A12" s="63">
        <v>4</v>
      </c>
      <c r="B12" s="60"/>
      <c r="C12" s="60"/>
      <c r="D12" s="60"/>
      <c r="E12" s="60"/>
      <c r="F12" s="61"/>
      <c r="G12" s="62"/>
    </row>
    <row r="13" spans="1:7" ht="39.75" customHeight="1">
      <c r="A13" s="64">
        <v>5</v>
      </c>
      <c r="B13" s="65"/>
      <c r="C13" s="65"/>
      <c r="D13" s="65"/>
      <c r="E13" s="65"/>
      <c r="F13" s="66"/>
      <c r="G13" s="62"/>
    </row>
    <row r="14" spans="1:7" ht="39.75" customHeight="1">
      <c r="A14" s="64">
        <v>6</v>
      </c>
      <c r="B14" s="65"/>
      <c r="C14" s="65"/>
      <c r="D14" s="65"/>
      <c r="E14" s="65"/>
      <c r="F14" s="66"/>
      <c r="G14" s="62"/>
    </row>
    <row r="15" spans="1:7" ht="39.75" customHeight="1">
      <c r="A15" s="64">
        <v>7</v>
      </c>
      <c r="B15" s="65"/>
      <c r="C15" s="65"/>
      <c r="D15" s="65"/>
      <c r="E15" s="65"/>
      <c r="F15" s="66"/>
      <c r="G15" s="62"/>
    </row>
    <row r="16" spans="1:7" ht="39.75" customHeight="1">
      <c r="A16" s="64">
        <v>8</v>
      </c>
      <c r="B16" s="65"/>
      <c r="C16" s="65"/>
      <c r="D16" s="65"/>
      <c r="E16" s="65"/>
      <c r="F16" s="66"/>
      <c r="G16" s="62"/>
    </row>
    <row r="17" spans="1:7" ht="39.75" customHeight="1">
      <c r="A17" s="64">
        <v>9</v>
      </c>
      <c r="B17" s="65"/>
      <c r="C17" s="65"/>
      <c r="D17" s="65"/>
      <c r="E17" s="65"/>
      <c r="F17" s="66"/>
      <c r="G17" s="62"/>
    </row>
    <row r="18" spans="1:7" ht="39.75" customHeight="1">
      <c r="A18" s="64">
        <v>10</v>
      </c>
      <c r="B18" s="65"/>
      <c r="C18" s="65"/>
      <c r="D18" s="65"/>
      <c r="E18" s="65"/>
      <c r="F18" s="66"/>
      <c r="G18" s="62"/>
    </row>
    <row r="19" spans="1:7" ht="15" customHeight="1">
      <c r="A19" s="3"/>
      <c r="B19" s="3"/>
      <c r="C19" s="3"/>
      <c r="D19" s="3"/>
      <c r="E19" s="55"/>
      <c r="F19" s="55"/>
      <c r="G19" s="4"/>
    </row>
    <row r="20" spans="1:7" ht="15" customHeight="1">
      <c r="A20" s="3" t="s">
        <v>75</v>
      </c>
      <c r="B20" s="3"/>
      <c r="C20" s="3"/>
      <c r="D20" s="3"/>
      <c r="E20" s="55"/>
      <c r="F20" s="55"/>
      <c r="G20" s="4"/>
    </row>
    <row r="21" spans="1:7" ht="15" customHeight="1">
      <c r="A21" s="3" t="s">
        <v>76</v>
      </c>
      <c r="B21" s="3"/>
      <c r="C21" s="3"/>
      <c r="D21" s="3"/>
      <c r="E21" s="55"/>
      <c r="F21" s="55"/>
      <c r="G21" s="4"/>
    </row>
    <row r="22" spans="1:7" ht="147.75" customHeight="1">
      <c r="A22" s="252"/>
      <c r="B22" s="209"/>
      <c r="C22" s="209"/>
      <c r="D22" s="209"/>
      <c r="E22" s="209"/>
      <c r="F22" s="209"/>
      <c r="G22" s="197"/>
    </row>
  </sheetData>
  <mergeCells count="4">
    <mergeCell ref="A1:G1"/>
    <mergeCell ref="B4:C4"/>
    <mergeCell ref="E4:F4"/>
    <mergeCell ref="A22:G22"/>
  </mergeCells>
  <phoneticPr fontId="43"/>
  <pageMargins left="0.25" right="0.25"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I21"/>
  <sheetViews>
    <sheetView topLeftCell="C1" workbookViewId="0">
      <selection activeCell="J10" sqref="J10:K10"/>
    </sheetView>
  </sheetViews>
  <sheetFormatPr defaultColWidth="14.44140625" defaultRowHeight="15" customHeight="1"/>
  <cols>
    <col min="1" max="1" width="7.77734375" customWidth="1"/>
    <col min="2" max="2" width="16.88671875" customWidth="1"/>
    <col min="3" max="3" width="19.5546875" customWidth="1"/>
    <col min="4" max="4" width="4.5546875" customWidth="1"/>
    <col min="5" max="5" width="9.109375" customWidth="1"/>
    <col min="6" max="35" width="4.5546875" customWidth="1"/>
  </cols>
  <sheetData>
    <row r="1" spans="1:28" ht="12" customHeight="1">
      <c r="A1" s="4"/>
      <c r="B1" s="14" t="s">
        <v>77</v>
      </c>
      <c r="C1" s="1"/>
      <c r="D1" s="1"/>
      <c r="E1" s="1"/>
      <c r="F1" s="1"/>
      <c r="G1" s="1"/>
      <c r="H1" s="1"/>
      <c r="I1" s="1"/>
      <c r="J1" s="1"/>
      <c r="K1" s="1"/>
      <c r="L1" s="1"/>
      <c r="M1" s="1"/>
      <c r="N1" s="1"/>
      <c r="O1" s="4"/>
      <c r="P1" s="4"/>
      <c r="Q1" s="4"/>
      <c r="R1" s="4" t="s">
        <v>50</v>
      </c>
      <c r="S1" s="4"/>
      <c r="T1" s="246" t="str">
        <f>IF(総合申込書UHS!C31=0,"",総合申込書UHS!C31)</f>
        <v/>
      </c>
      <c r="U1" s="202"/>
      <c r="V1" s="202"/>
      <c r="W1" s="202"/>
      <c r="X1" s="202"/>
      <c r="Y1" s="202"/>
      <c r="Z1" s="202"/>
      <c r="AA1" s="202"/>
      <c r="AB1" s="4"/>
    </row>
    <row r="2" spans="1:28" ht="10.5" customHeight="1">
      <c r="A2" s="4"/>
      <c r="B2" s="67"/>
      <c r="C2" s="4"/>
      <c r="D2" s="4"/>
      <c r="E2" s="4"/>
      <c r="F2" s="4"/>
      <c r="G2" s="4"/>
      <c r="H2" s="4"/>
      <c r="I2" s="68"/>
      <c r="J2" s="4"/>
      <c r="K2" s="4"/>
      <c r="L2" s="4"/>
      <c r="M2" s="4"/>
      <c r="N2" s="4"/>
      <c r="O2" s="4"/>
      <c r="P2" s="4"/>
      <c r="Q2" s="4"/>
      <c r="R2" s="4"/>
      <c r="S2" s="4"/>
      <c r="T2" s="4"/>
      <c r="U2" s="4"/>
      <c r="V2" s="4"/>
      <c r="W2" s="4"/>
      <c r="X2" s="4"/>
      <c r="Y2" s="4"/>
      <c r="Z2" s="4"/>
      <c r="AA2" s="4"/>
      <c r="AB2" s="4"/>
    </row>
    <row r="3" spans="1:28" ht="19.5" customHeight="1">
      <c r="A3" s="4"/>
      <c r="B3" s="68"/>
      <c r="C3" s="68"/>
      <c r="D3" s="69" t="s">
        <v>78</v>
      </c>
      <c r="E3" s="69"/>
      <c r="F3" s="69"/>
      <c r="G3" s="69"/>
      <c r="H3" s="68"/>
      <c r="I3" s="68"/>
      <c r="J3" s="4"/>
      <c r="K3" s="4"/>
      <c r="L3" s="4"/>
      <c r="M3" s="4"/>
      <c r="N3" s="4"/>
      <c r="O3" s="4"/>
      <c r="P3" s="4"/>
      <c r="Q3" s="4"/>
      <c r="R3" s="4"/>
      <c r="S3" s="4"/>
      <c r="T3" s="4"/>
      <c r="U3" s="4"/>
      <c r="V3" s="4"/>
      <c r="W3" s="4"/>
      <c r="X3" s="4"/>
      <c r="Y3" s="4"/>
      <c r="Z3" s="4"/>
      <c r="AA3" s="4"/>
      <c r="AB3" s="4"/>
    </row>
    <row r="4" spans="1:28" ht="12" customHeight="1">
      <c r="A4" s="253"/>
      <c r="B4" s="256" t="s">
        <v>79</v>
      </c>
      <c r="C4" s="256" t="s">
        <v>80</v>
      </c>
      <c r="D4" s="258">
        <v>46192</v>
      </c>
      <c r="E4" s="209"/>
      <c r="F4" s="209"/>
      <c r="G4" s="209"/>
      <c r="H4" s="209"/>
      <c r="I4" s="209"/>
      <c r="J4" s="209"/>
      <c r="K4" s="209"/>
      <c r="L4" s="209"/>
      <c r="M4" s="209"/>
      <c r="N4" s="209"/>
      <c r="O4" s="209"/>
      <c r="P4" s="209"/>
      <c r="Q4" s="209"/>
      <c r="R4" s="209"/>
      <c r="S4" s="209"/>
      <c r="T4" s="209"/>
      <c r="U4" s="209"/>
      <c r="V4" s="209"/>
      <c r="W4" s="209"/>
      <c r="X4" s="209"/>
      <c r="Y4" s="209"/>
      <c r="Z4" s="209"/>
      <c r="AA4" s="197"/>
      <c r="AB4" s="70"/>
    </row>
    <row r="5" spans="1:28" ht="27.75" customHeight="1">
      <c r="A5" s="254"/>
      <c r="B5" s="257"/>
      <c r="C5" s="257"/>
      <c r="D5" s="259">
        <v>1</v>
      </c>
      <c r="E5" s="238"/>
      <c r="F5" s="259">
        <v>2</v>
      </c>
      <c r="G5" s="238"/>
      <c r="H5" s="259">
        <f>F5+1</f>
        <v>3</v>
      </c>
      <c r="I5" s="238"/>
      <c r="J5" s="259">
        <f>H5+1</f>
        <v>4</v>
      </c>
      <c r="K5" s="238"/>
      <c r="L5" s="259">
        <f>J5+1</f>
        <v>5</v>
      </c>
      <c r="M5" s="238"/>
      <c r="N5" s="259">
        <f>L5+1</f>
        <v>6</v>
      </c>
      <c r="O5" s="238"/>
      <c r="P5" s="259">
        <f>N5+1</f>
        <v>7</v>
      </c>
      <c r="Q5" s="238"/>
      <c r="R5" s="259">
        <f>P5+1</f>
        <v>8</v>
      </c>
      <c r="S5" s="238"/>
      <c r="T5" s="259">
        <f>R5+1</f>
        <v>9</v>
      </c>
      <c r="U5" s="238"/>
      <c r="V5" s="259">
        <f>T5+1</f>
        <v>10</v>
      </c>
      <c r="W5" s="238"/>
      <c r="X5" s="259">
        <f>V5+1</f>
        <v>11</v>
      </c>
      <c r="Y5" s="238"/>
      <c r="Z5" s="259">
        <f>X5+1</f>
        <v>12</v>
      </c>
      <c r="AA5" s="238"/>
      <c r="AB5" s="71"/>
    </row>
    <row r="6" spans="1:28" ht="21.75" customHeight="1">
      <c r="A6" s="254"/>
      <c r="B6" s="276" t="s">
        <v>70</v>
      </c>
      <c r="C6" s="276" t="s">
        <v>81</v>
      </c>
      <c r="D6" s="263">
        <v>1</v>
      </c>
      <c r="E6" s="261"/>
      <c r="F6" s="260" t="s">
        <v>82</v>
      </c>
      <c r="G6" s="261"/>
      <c r="H6" s="260" t="s">
        <v>83</v>
      </c>
      <c r="I6" s="261"/>
      <c r="J6" s="260" t="s">
        <v>84</v>
      </c>
      <c r="K6" s="261"/>
      <c r="L6" s="260" t="s">
        <v>85</v>
      </c>
      <c r="M6" s="261"/>
      <c r="N6" s="260" t="s">
        <v>86</v>
      </c>
      <c r="O6" s="261"/>
      <c r="P6" s="260" t="s">
        <v>87</v>
      </c>
      <c r="Q6" s="261"/>
      <c r="R6" s="260" t="s">
        <v>88</v>
      </c>
      <c r="S6" s="261"/>
      <c r="T6" s="260" t="s">
        <v>89</v>
      </c>
      <c r="U6" s="261"/>
      <c r="V6" s="263" t="s">
        <v>90</v>
      </c>
      <c r="W6" s="261"/>
      <c r="X6" s="260" t="s">
        <v>91</v>
      </c>
      <c r="Y6" s="261"/>
      <c r="Z6" s="263" t="s">
        <v>92</v>
      </c>
      <c r="AA6" s="261"/>
      <c r="AB6" s="72"/>
    </row>
    <row r="7" spans="1:28" ht="12" customHeight="1">
      <c r="A7" s="255"/>
      <c r="B7" s="277"/>
      <c r="C7" s="277"/>
      <c r="D7" s="226"/>
      <c r="E7" s="227"/>
      <c r="F7" s="226"/>
      <c r="G7" s="227"/>
      <c r="H7" s="226"/>
      <c r="I7" s="227"/>
      <c r="J7" s="226"/>
      <c r="K7" s="227"/>
      <c r="L7" s="226"/>
      <c r="M7" s="227"/>
      <c r="N7" s="226"/>
      <c r="O7" s="227"/>
      <c r="P7" s="226"/>
      <c r="Q7" s="227"/>
      <c r="R7" s="226"/>
      <c r="S7" s="227"/>
      <c r="T7" s="226"/>
      <c r="U7" s="227"/>
      <c r="V7" s="226"/>
      <c r="W7" s="227"/>
      <c r="X7" s="226"/>
      <c r="Y7" s="227"/>
      <c r="Z7" s="226"/>
      <c r="AA7" s="227"/>
      <c r="AB7" s="72"/>
    </row>
    <row r="8" spans="1:28" ht="39.75" customHeight="1">
      <c r="A8" s="74" t="s">
        <v>93</v>
      </c>
      <c r="B8" s="75" t="s">
        <v>94</v>
      </c>
      <c r="C8" s="75" t="s">
        <v>95</v>
      </c>
      <c r="D8" s="278" t="s">
        <v>96</v>
      </c>
      <c r="E8" s="265"/>
      <c r="F8" s="76"/>
      <c r="G8" s="76"/>
      <c r="H8" s="264"/>
      <c r="I8" s="265"/>
      <c r="J8" s="264"/>
      <c r="K8" s="265"/>
      <c r="L8" s="264"/>
      <c r="M8" s="265"/>
      <c r="N8" s="264"/>
      <c r="O8" s="265"/>
      <c r="P8" s="264"/>
      <c r="Q8" s="265"/>
      <c r="R8" s="264"/>
      <c r="S8" s="265"/>
      <c r="T8" s="264"/>
      <c r="U8" s="265"/>
      <c r="V8" s="266" t="s">
        <v>96</v>
      </c>
      <c r="W8" s="267"/>
      <c r="X8" s="268"/>
      <c r="Y8" s="267"/>
      <c r="Z8" s="268"/>
      <c r="AA8" s="267"/>
      <c r="AB8" s="67"/>
    </row>
    <row r="9" spans="1:28" ht="39.75" customHeight="1">
      <c r="A9" s="77">
        <v>1</v>
      </c>
      <c r="B9" s="78"/>
      <c r="C9" s="79"/>
      <c r="D9" s="262"/>
      <c r="E9" s="227"/>
      <c r="F9" s="262"/>
      <c r="G9" s="227"/>
      <c r="H9" s="262"/>
      <c r="I9" s="227"/>
      <c r="J9" s="262"/>
      <c r="K9" s="227"/>
      <c r="L9" s="262"/>
      <c r="M9" s="227"/>
      <c r="N9" s="262"/>
      <c r="O9" s="227"/>
      <c r="P9" s="262"/>
      <c r="Q9" s="227"/>
      <c r="R9" s="262"/>
      <c r="S9" s="227"/>
      <c r="T9" s="262"/>
      <c r="U9" s="227"/>
      <c r="V9" s="262"/>
      <c r="W9" s="227"/>
      <c r="X9" s="262"/>
      <c r="Y9" s="227"/>
      <c r="Z9" s="262"/>
      <c r="AA9" s="227"/>
      <c r="AB9" s="80"/>
    </row>
    <row r="10" spans="1:28" ht="39.75" customHeight="1">
      <c r="A10" s="81">
        <f t="shared" ref="A10:A14" si="0">A9+1</f>
        <v>2</v>
      </c>
      <c r="B10" s="78"/>
      <c r="C10" s="78"/>
      <c r="D10" s="262"/>
      <c r="E10" s="227"/>
      <c r="F10" s="262"/>
      <c r="G10" s="227"/>
      <c r="H10" s="262"/>
      <c r="I10" s="227"/>
      <c r="J10" s="262"/>
      <c r="K10" s="227"/>
      <c r="L10" s="262"/>
      <c r="M10" s="227"/>
      <c r="N10" s="262"/>
      <c r="O10" s="227"/>
      <c r="P10" s="262"/>
      <c r="Q10" s="227"/>
      <c r="R10" s="262"/>
      <c r="S10" s="227"/>
      <c r="T10" s="262"/>
      <c r="U10" s="227"/>
      <c r="V10" s="262"/>
      <c r="W10" s="227"/>
      <c r="X10" s="262"/>
      <c r="Y10" s="227"/>
      <c r="Z10" s="262"/>
      <c r="AA10" s="227"/>
      <c r="AB10" s="80"/>
    </row>
    <row r="11" spans="1:28" ht="39.75" customHeight="1">
      <c r="A11" s="81">
        <f t="shared" si="0"/>
        <v>3</v>
      </c>
      <c r="B11" s="78"/>
      <c r="C11" s="78"/>
      <c r="D11" s="262"/>
      <c r="E11" s="227"/>
      <c r="F11" s="262"/>
      <c r="G11" s="227"/>
      <c r="H11" s="262"/>
      <c r="I11" s="227"/>
      <c r="J11" s="262"/>
      <c r="K11" s="227"/>
      <c r="L11" s="262"/>
      <c r="M11" s="227"/>
      <c r="N11" s="262"/>
      <c r="O11" s="227"/>
      <c r="P11" s="262"/>
      <c r="Q11" s="227"/>
      <c r="R11" s="262"/>
      <c r="S11" s="227"/>
      <c r="T11" s="262"/>
      <c r="U11" s="227"/>
      <c r="V11" s="262"/>
      <c r="W11" s="227"/>
      <c r="X11" s="262"/>
      <c r="Y11" s="227"/>
      <c r="Z11" s="262"/>
      <c r="AA11" s="227"/>
      <c r="AB11" s="80"/>
    </row>
    <row r="12" spans="1:28" ht="39.75" customHeight="1">
      <c r="A12" s="81">
        <f t="shared" si="0"/>
        <v>4</v>
      </c>
      <c r="B12" s="78"/>
      <c r="C12" s="78"/>
      <c r="D12" s="262"/>
      <c r="E12" s="227"/>
      <c r="F12" s="262"/>
      <c r="G12" s="227"/>
      <c r="H12" s="262"/>
      <c r="I12" s="227"/>
      <c r="J12" s="262"/>
      <c r="K12" s="227"/>
      <c r="L12" s="262"/>
      <c r="M12" s="227"/>
      <c r="N12" s="262"/>
      <c r="O12" s="227"/>
      <c r="P12" s="262"/>
      <c r="Q12" s="227"/>
      <c r="R12" s="262"/>
      <c r="S12" s="227"/>
      <c r="T12" s="262"/>
      <c r="U12" s="227"/>
      <c r="V12" s="262"/>
      <c r="W12" s="227"/>
      <c r="X12" s="262"/>
      <c r="Y12" s="227"/>
      <c r="Z12" s="262"/>
      <c r="AA12" s="227"/>
      <c r="AB12" s="80"/>
    </row>
    <row r="13" spans="1:28" ht="39.75" customHeight="1">
      <c r="A13" s="81">
        <f t="shared" si="0"/>
        <v>5</v>
      </c>
      <c r="B13" s="78"/>
      <c r="C13" s="78"/>
      <c r="D13" s="262"/>
      <c r="E13" s="227"/>
      <c r="F13" s="262"/>
      <c r="G13" s="227"/>
      <c r="H13" s="262"/>
      <c r="I13" s="227"/>
      <c r="J13" s="262"/>
      <c r="K13" s="227"/>
      <c r="L13" s="262"/>
      <c r="M13" s="227"/>
      <c r="N13" s="262"/>
      <c r="O13" s="227"/>
      <c r="P13" s="262"/>
      <c r="Q13" s="227"/>
      <c r="R13" s="262"/>
      <c r="S13" s="227"/>
      <c r="T13" s="262"/>
      <c r="U13" s="227"/>
      <c r="V13" s="262"/>
      <c r="W13" s="227"/>
      <c r="X13" s="262"/>
      <c r="Y13" s="227"/>
      <c r="Z13" s="262"/>
      <c r="AA13" s="227"/>
      <c r="AB13" s="80"/>
    </row>
    <row r="14" spans="1:28" ht="39.75" customHeight="1">
      <c r="A14" s="53">
        <f t="shared" si="0"/>
        <v>6</v>
      </c>
      <c r="B14" s="82"/>
      <c r="C14" s="82"/>
      <c r="D14" s="262"/>
      <c r="E14" s="227"/>
      <c r="F14" s="262"/>
      <c r="G14" s="227"/>
      <c r="H14" s="262"/>
      <c r="I14" s="227"/>
      <c r="J14" s="262"/>
      <c r="K14" s="227"/>
      <c r="L14" s="262"/>
      <c r="M14" s="227"/>
      <c r="N14" s="262"/>
      <c r="O14" s="227"/>
      <c r="P14" s="262"/>
      <c r="Q14" s="227"/>
      <c r="R14" s="262"/>
      <c r="S14" s="227"/>
      <c r="T14" s="262"/>
      <c r="U14" s="227"/>
      <c r="V14" s="262"/>
      <c r="W14" s="227"/>
      <c r="X14" s="262"/>
      <c r="Y14" s="227"/>
      <c r="Z14" s="262"/>
      <c r="AA14" s="227"/>
      <c r="AB14" s="80"/>
    </row>
    <row r="15" spans="1:28" ht="27.75" customHeight="1">
      <c r="A15" s="83"/>
      <c r="B15" s="84"/>
      <c r="C15" s="85" t="s">
        <v>97</v>
      </c>
      <c r="D15" s="251">
        <f>COUNTIF(D9:E14,"〇")</f>
        <v>0</v>
      </c>
      <c r="E15" s="209"/>
      <c r="F15" s="251">
        <f>COUNTIF(F9:G14,"〇")</f>
        <v>0</v>
      </c>
      <c r="G15" s="209"/>
      <c r="H15" s="251">
        <f>COUNTIF(H9:I14,"〇")</f>
        <v>0</v>
      </c>
      <c r="I15" s="209"/>
      <c r="J15" s="251">
        <f>COUNTIF(J9:K14,"〇")</f>
        <v>0</v>
      </c>
      <c r="K15" s="209"/>
      <c r="L15" s="251">
        <f>COUNTIF(L9:M14,"〇")</f>
        <v>0</v>
      </c>
      <c r="M15" s="209"/>
      <c r="N15" s="251">
        <f>COUNTIF(N9:O14,"〇")</f>
        <v>0</v>
      </c>
      <c r="O15" s="209"/>
      <c r="P15" s="251">
        <f>COUNTIF(P9:Q14,"〇")</f>
        <v>0</v>
      </c>
      <c r="Q15" s="209"/>
      <c r="R15" s="251">
        <f>COUNTIF(R9:S14,"〇")</f>
        <v>0</v>
      </c>
      <c r="S15" s="209"/>
      <c r="T15" s="251">
        <f>COUNTIF(T9:U14,"〇")</f>
        <v>0</v>
      </c>
      <c r="U15" s="209"/>
      <c r="V15" s="251">
        <f>COUNTIF(V9:W14,"〇")</f>
        <v>0</v>
      </c>
      <c r="W15" s="209"/>
      <c r="X15" s="251">
        <f>COUNTIF(X9:Y14,"〇")</f>
        <v>0</v>
      </c>
      <c r="Y15" s="209"/>
      <c r="Z15" s="251">
        <f>COUNTIF(Z9:AA14,"〇")</f>
        <v>0</v>
      </c>
      <c r="AA15" s="197"/>
      <c r="AB15" s="4"/>
    </row>
    <row r="16" spans="1:28" ht="12" customHeight="1">
      <c r="A16" s="275"/>
      <c r="B16" s="199"/>
      <c r="C16" s="199"/>
      <c r="D16" s="4"/>
      <c r="E16" s="4"/>
      <c r="F16" s="4"/>
      <c r="G16" s="4"/>
      <c r="H16" s="4"/>
      <c r="I16" s="4"/>
      <c r="J16" s="4"/>
      <c r="K16" s="4"/>
      <c r="L16" s="4"/>
      <c r="M16" s="4"/>
      <c r="N16" s="4"/>
      <c r="O16" s="4"/>
      <c r="P16" s="4"/>
      <c r="Q16" s="4"/>
      <c r="R16" s="4"/>
      <c r="S16" s="4"/>
      <c r="T16" s="4"/>
      <c r="U16" s="4"/>
      <c r="V16" s="4"/>
      <c r="W16" s="4"/>
      <c r="X16" s="4"/>
      <c r="Y16" s="273"/>
      <c r="Z16" s="199"/>
      <c r="AA16" s="199"/>
      <c r="AB16" s="199"/>
    </row>
    <row r="17" spans="1:35" ht="12" customHeight="1">
      <c r="A17" s="199"/>
      <c r="B17" s="199"/>
      <c r="C17" s="199"/>
      <c r="D17" s="4"/>
      <c r="E17" s="4"/>
      <c r="F17" s="4"/>
      <c r="G17" s="4"/>
      <c r="H17" s="4"/>
      <c r="I17" s="4"/>
      <c r="J17" s="4"/>
      <c r="K17" s="4"/>
      <c r="L17" s="4"/>
      <c r="M17" s="4"/>
      <c r="N17" s="4"/>
      <c r="O17" s="87"/>
      <c r="P17" s="87"/>
      <c r="Q17" s="87"/>
      <c r="R17" s="4"/>
      <c r="S17" s="87"/>
      <c r="T17" s="87"/>
      <c r="U17" s="87"/>
      <c r="V17" s="4"/>
      <c r="W17" s="4"/>
      <c r="X17" s="4"/>
      <c r="Y17" s="4"/>
      <c r="Z17" s="4"/>
      <c r="AA17" s="4"/>
      <c r="AB17" s="4"/>
      <c r="AC17" s="4"/>
      <c r="AD17" s="4"/>
      <c r="AE17" s="4"/>
      <c r="AF17" s="4"/>
      <c r="AG17" s="4"/>
      <c r="AH17" s="4"/>
      <c r="AI17" s="4"/>
    </row>
    <row r="18" spans="1:35" ht="12" customHeight="1">
      <c r="A18" s="3"/>
      <c r="B18" s="3"/>
      <c r="C18" s="3"/>
      <c r="D18" s="88"/>
      <c r="E18" s="88"/>
      <c r="F18" s="88"/>
      <c r="G18" s="88"/>
      <c r="H18" s="88"/>
      <c r="I18" s="88"/>
      <c r="J18" s="88"/>
      <c r="K18" s="88"/>
      <c r="L18" s="88"/>
      <c r="M18" s="88"/>
      <c r="N18" s="88"/>
      <c r="O18" s="88"/>
      <c r="P18" s="88"/>
      <c r="Q18" s="88"/>
      <c r="R18" s="88"/>
      <c r="S18" s="88"/>
      <c r="T18" s="88"/>
      <c r="U18" s="88"/>
      <c r="V18" s="274"/>
      <c r="W18" s="199"/>
      <c r="X18" s="199"/>
      <c r="Y18" s="199"/>
      <c r="Z18" s="199"/>
      <c r="AA18" s="199"/>
      <c r="AB18" s="199"/>
      <c r="AC18" s="199"/>
      <c r="AD18" s="199"/>
      <c r="AE18" s="199"/>
      <c r="AF18" s="199"/>
      <c r="AG18" s="199"/>
      <c r="AH18" s="199"/>
      <c r="AI18" s="199"/>
    </row>
    <row r="19" spans="1:35" ht="27.75" customHeight="1">
      <c r="A19" s="3"/>
      <c r="B19" s="3"/>
      <c r="C19" s="3"/>
      <c r="D19" s="89"/>
      <c r="E19" s="89"/>
      <c r="F19" s="90"/>
      <c r="G19" s="90"/>
      <c r="H19" s="90"/>
      <c r="I19" s="90"/>
      <c r="J19" s="90"/>
      <c r="K19" s="90"/>
      <c r="L19" s="90"/>
      <c r="M19" s="90"/>
      <c r="N19" s="90"/>
      <c r="O19" s="90"/>
      <c r="P19" s="90"/>
      <c r="Q19" s="90"/>
      <c r="R19" s="90"/>
      <c r="S19" s="90"/>
      <c r="T19" s="90"/>
      <c r="U19" s="90"/>
      <c r="V19" s="90"/>
      <c r="W19" s="90"/>
      <c r="X19" s="269"/>
      <c r="Y19" s="199"/>
      <c r="Z19" s="269"/>
      <c r="AA19" s="199"/>
      <c r="AB19" s="269"/>
      <c r="AC19" s="199"/>
      <c r="AD19" s="269"/>
      <c r="AE19" s="199"/>
      <c r="AF19" s="269"/>
      <c r="AG19" s="199"/>
      <c r="AH19" s="269"/>
      <c r="AI19" s="199"/>
    </row>
    <row r="20" spans="1:35" ht="27.75" customHeight="1">
      <c r="A20" s="3"/>
      <c r="B20" s="55"/>
      <c r="C20" s="55"/>
      <c r="D20" s="73"/>
      <c r="E20" s="72"/>
      <c r="F20" s="73"/>
      <c r="G20" s="72"/>
      <c r="H20" s="73"/>
      <c r="I20" s="72"/>
      <c r="J20" s="73"/>
      <c r="K20" s="72"/>
      <c r="L20" s="73"/>
      <c r="M20" s="72"/>
      <c r="N20" s="73"/>
      <c r="O20" s="72"/>
      <c r="P20" s="270" t="s">
        <v>98</v>
      </c>
      <c r="Q20" s="271"/>
      <c r="R20" s="271"/>
      <c r="S20" s="271"/>
      <c r="T20" s="271"/>
      <c r="U20" s="271"/>
      <c r="V20" s="271"/>
      <c r="W20" s="271"/>
      <c r="X20" s="271"/>
      <c r="Y20" s="271"/>
      <c r="Z20" s="271"/>
      <c r="AA20" s="272"/>
      <c r="AB20" s="4"/>
      <c r="AC20" s="4"/>
      <c r="AD20" s="4"/>
      <c r="AE20" s="4"/>
      <c r="AF20" s="4"/>
      <c r="AG20" s="4"/>
      <c r="AH20" s="4"/>
      <c r="AI20" s="4"/>
    </row>
    <row r="21" spans="1:35" ht="39.75" customHeight="1">
      <c r="A21" s="68"/>
      <c r="B21" s="92"/>
      <c r="C21" s="92"/>
      <c r="D21" s="4"/>
      <c r="E21" s="4"/>
      <c r="F21" s="4"/>
      <c r="G21" s="4"/>
      <c r="H21" s="4"/>
      <c r="I21" s="4"/>
      <c r="J21" s="4"/>
      <c r="K21" s="4"/>
      <c r="L21" s="4"/>
      <c r="M21" s="4"/>
      <c r="N21" s="67"/>
      <c r="O21" s="67"/>
      <c r="P21" s="68" t="s">
        <v>99</v>
      </c>
      <c r="Q21" s="68"/>
      <c r="R21" s="68"/>
      <c r="S21" s="68"/>
      <c r="T21" s="251">
        <f>SUM(D15:AA15)</f>
        <v>0</v>
      </c>
      <c r="U21" s="209"/>
      <c r="V21" s="209"/>
      <c r="W21" s="209"/>
      <c r="X21" s="197"/>
      <c r="Y21" s="93" t="s">
        <v>100</v>
      </c>
      <c r="Z21" s="55"/>
      <c r="AA21" s="55"/>
      <c r="AB21" s="4"/>
      <c r="AC21" s="4"/>
      <c r="AD21" s="4"/>
      <c r="AE21" s="4"/>
      <c r="AF21" s="4"/>
      <c r="AG21" s="4"/>
      <c r="AH21" s="4"/>
      <c r="AI21" s="4"/>
    </row>
  </sheetData>
  <mergeCells count="137">
    <mergeCell ref="T14:U14"/>
    <mergeCell ref="V14:W14"/>
    <mergeCell ref="X14:Y14"/>
    <mergeCell ref="Z14:AA14"/>
    <mergeCell ref="D14:E14"/>
    <mergeCell ref="F14:G14"/>
    <mergeCell ref="H14:I14"/>
    <mergeCell ref="J14:K14"/>
    <mergeCell ref="L14:M14"/>
    <mergeCell ref="N14:O14"/>
    <mergeCell ref="P14:Q14"/>
    <mergeCell ref="T13:U13"/>
    <mergeCell ref="V13:W13"/>
    <mergeCell ref="X13:Y13"/>
    <mergeCell ref="Z13:AA13"/>
    <mergeCell ref="D13:E13"/>
    <mergeCell ref="F13:G13"/>
    <mergeCell ref="H13:I13"/>
    <mergeCell ref="J13:K13"/>
    <mergeCell ref="L13:M13"/>
    <mergeCell ref="N13:O13"/>
    <mergeCell ref="P13:Q13"/>
    <mergeCell ref="T12:U12"/>
    <mergeCell ref="V12:W12"/>
    <mergeCell ref="X12:Y12"/>
    <mergeCell ref="Z12:AA12"/>
    <mergeCell ref="D12:E12"/>
    <mergeCell ref="F12:G12"/>
    <mergeCell ref="H12:I12"/>
    <mergeCell ref="J12:K12"/>
    <mergeCell ref="L12:M12"/>
    <mergeCell ref="N12:O12"/>
    <mergeCell ref="P12:Q12"/>
    <mergeCell ref="T11:U11"/>
    <mergeCell ref="V11:W11"/>
    <mergeCell ref="X11:Y11"/>
    <mergeCell ref="Z11:AA11"/>
    <mergeCell ref="D11:E11"/>
    <mergeCell ref="F11:G11"/>
    <mergeCell ref="H11:I11"/>
    <mergeCell ref="J11:K11"/>
    <mergeCell ref="L11:M11"/>
    <mergeCell ref="N11:O11"/>
    <mergeCell ref="P11:Q11"/>
    <mergeCell ref="A16:C17"/>
    <mergeCell ref="B6:B7"/>
    <mergeCell ref="C6:C7"/>
    <mergeCell ref="D6:E7"/>
    <mergeCell ref="F6:G7"/>
    <mergeCell ref="D8:E8"/>
    <mergeCell ref="H8:I8"/>
    <mergeCell ref="J8:K8"/>
    <mergeCell ref="L8:M8"/>
    <mergeCell ref="D9:E9"/>
    <mergeCell ref="F9:G9"/>
    <mergeCell ref="H9:I9"/>
    <mergeCell ref="J9:K9"/>
    <mergeCell ref="L9:M9"/>
    <mergeCell ref="D10:E10"/>
    <mergeCell ref="F10:G10"/>
    <mergeCell ref="H10:I10"/>
    <mergeCell ref="J10:K10"/>
    <mergeCell ref="L10:M10"/>
    <mergeCell ref="H6:I7"/>
    <mergeCell ref="D15:E15"/>
    <mergeCell ref="F15:G15"/>
    <mergeCell ref="H15:I15"/>
    <mergeCell ref="J15:K15"/>
    <mergeCell ref="L15:M15"/>
    <mergeCell ref="N15:O15"/>
    <mergeCell ref="P15:Q15"/>
    <mergeCell ref="N8:O8"/>
    <mergeCell ref="R9:S9"/>
    <mergeCell ref="N9:O9"/>
    <mergeCell ref="P9:Q9"/>
    <mergeCell ref="R10:S10"/>
    <mergeCell ref="R11:S11"/>
    <mergeCell ref="R12:S12"/>
    <mergeCell ref="R13:S13"/>
    <mergeCell ref="R14:S14"/>
    <mergeCell ref="N10:O10"/>
    <mergeCell ref="P10:Q10"/>
    <mergeCell ref="AB19:AC19"/>
    <mergeCell ref="AD19:AE19"/>
    <mergeCell ref="AF19:AG19"/>
    <mergeCell ref="AH19:AI19"/>
    <mergeCell ref="P20:AA20"/>
    <mergeCell ref="T21:X21"/>
    <mergeCell ref="R15:S15"/>
    <mergeCell ref="T15:U15"/>
    <mergeCell ref="V15:W15"/>
    <mergeCell ref="X15:Y15"/>
    <mergeCell ref="Z15:AA15"/>
    <mergeCell ref="Y16:AB16"/>
    <mergeCell ref="V18:AI18"/>
    <mergeCell ref="X19:Y19"/>
    <mergeCell ref="Z19:AA19"/>
    <mergeCell ref="T10:U10"/>
    <mergeCell ref="V10:W10"/>
    <mergeCell ref="N6:O7"/>
    <mergeCell ref="P6:Q7"/>
    <mergeCell ref="R6:S7"/>
    <mergeCell ref="T6:U7"/>
    <mergeCell ref="V6:W7"/>
    <mergeCell ref="X6:Y7"/>
    <mergeCell ref="Z6:AA7"/>
    <mergeCell ref="P8:Q8"/>
    <mergeCell ref="R8:S8"/>
    <mergeCell ref="T8:U8"/>
    <mergeCell ref="V8:W8"/>
    <mergeCell ref="X8:Y8"/>
    <mergeCell ref="Z8:AA8"/>
    <mergeCell ref="T9:U9"/>
    <mergeCell ref="V9:W9"/>
    <mergeCell ref="X9:Y9"/>
    <mergeCell ref="Z9:AA9"/>
    <mergeCell ref="X10:Y10"/>
    <mergeCell ref="Z10:AA10"/>
    <mergeCell ref="T1:AA1"/>
    <mergeCell ref="A4:A7"/>
    <mergeCell ref="B4:B5"/>
    <mergeCell ref="C4:C5"/>
    <mergeCell ref="D4:AA4"/>
    <mergeCell ref="D5:E5"/>
    <mergeCell ref="F5:G5"/>
    <mergeCell ref="J6:K7"/>
    <mergeCell ref="L6:M7"/>
    <mergeCell ref="Z5:AA5"/>
    <mergeCell ref="H5:I5"/>
    <mergeCell ref="J5:K5"/>
    <mergeCell ref="L5:M5"/>
    <mergeCell ref="N5:O5"/>
    <mergeCell ref="P5:Q5"/>
    <mergeCell ref="R5:S5"/>
    <mergeCell ref="T5:U5"/>
    <mergeCell ref="V5:W5"/>
    <mergeCell ref="X5:Y5"/>
  </mergeCells>
  <phoneticPr fontId="43"/>
  <conditionalFormatting sqref="D9:AA14">
    <cfRule type="containsText" dxfId="568" priority="1" operator="containsText" text="〇">
      <formula>NOT(ISERROR(SEARCH(("〇"),(D9))))</formula>
    </cfRule>
  </conditionalFormatting>
  <pageMargins left="0.25" right="0.25" top="0.75" bottom="0.75" header="0" footer="0"/>
  <pageSetup paperSize="9"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リスト!$C$1:$C$2</xm:f>
          </x14:formula1>
          <xm:sqref>D9:D14 F9:F14 H9:H14 J9:J14 L9:L14 N9:N14 P9:P14 R9:R14 T9:T14 V9:V14 X9:X14 Z9:Z14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P28"/>
  <sheetViews>
    <sheetView workbookViewId="0">
      <selection activeCell="AI24" sqref="AI24:AM24"/>
    </sheetView>
  </sheetViews>
  <sheetFormatPr defaultColWidth="14.44140625" defaultRowHeight="15" customHeight="1"/>
  <cols>
    <col min="1" max="1" width="3.88671875" customWidth="1"/>
    <col min="2" max="2" width="16.88671875" customWidth="1"/>
    <col min="3" max="3" width="13.44140625" customWidth="1"/>
    <col min="4" max="4" width="19.5546875" customWidth="1"/>
    <col min="5" max="5" width="13.109375" customWidth="1"/>
    <col min="6" max="6" width="4.5546875" customWidth="1"/>
    <col min="7" max="7" width="4.77734375" customWidth="1"/>
    <col min="8" max="23" width="4.5546875" customWidth="1"/>
    <col min="24" max="24" width="1.5546875" customWidth="1"/>
    <col min="25" max="42" width="4.5546875" customWidth="1"/>
  </cols>
  <sheetData>
    <row r="1" spans="1:42" ht="12" customHeight="1">
      <c r="A1" s="4"/>
      <c r="B1" s="14" t="s">
        <v>101</v>
      </c>
      <c r="C1" s="14"/>
      <c r="D1" s="1"/>
      <c r="E1" s="1"/>
      <c r="F1" s="1"/>
      <c r="G1" s="1"/>
      <c r="H1" s="1"/>
      <c r="I1" s="1"/>
      <c r="J1" s="1"/>
      <c r="K1" s="1"/>
      <c r="L1" s="1"/>
      <c r="M1" s="1"/>
      <c r="N1" s="1"/>
      <c r="O1" s="1"/>
      <c r="P1" s="1"/>
      <c r="Q1" s="4"/>
      <c r="R1" s="4"/>
      <c r="S1" s="4"/>
      <c r="T1" s="4" t="s">
        <v>50</v>
      </c>
      <c r="U1" s="4"/>
      <c r="V1" s="182" t="str">
        <f>IF(総合申込書UHS!C31=0,"",総合申込書UHS!C31)</f>
        <v/>
      </c>
      <c r="W1" s="183"/>
      <c r="X1" s="183"/>
      <c r="Y1" s="183"/>
      <c r="Z1" s="183"/>
      <c r="AA1" s="183"/>
      <c r="AB1" s="183"/>
      <c r="AC1" s="183"/>
      <c r="AD1" s="183"/>
      <c r="AE1" s="4"/>
      <c r="AF1" s="4"/>
      <c r="AG1" s="4" t="s">
        <v>102</v>
      </c>
      <c r="AH1" s="4"/>
      <c r="AI1" s="182" t="str">
        <f>IF(総合申込書UHS!C37=0,"",総合申込書UHS!C37)</f>
        <v/>
      </c>
      <c r="AJ1" s="183"/>
      <c r="AK1" s="183"/>
      <c r="AL1" s="183"/>
      <c r="AM1" s="183"/>
      <c r="AN1" s="183"/>
      <c r="AO1" s="183"/>
      <c r="AP1" s="4"/>
    </row>
    <row r="2" spans="1:42" ht="10.5" customHeight="1">
      <c r="A2" s="4"/>
      <c r="B2" s="67"/>
      <c r="C2" s="67"/>
      <c r="D2" s="4"/>
      <c r="E2" s="4"/>
      <c r="F2" s="4"/>
      <c r="G2" s="4"/>
      <c r="H2" s="4"/>
      <c r="I2" s="4"/>
      <c r="J2" s="4"/>
      <c r="K2" s="68"/>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row>
    <row r="3" spans="1:42" ht="19.5" customHeight="1">
      <c r="A3" s="4"/>
      <c r="B3" s="68"/>
      <c r="C3" s="68"/>
      <c r="D3" s="68"/>
      <c r="E3" s="68"/>
      <c r="F3" s="69" t="s">
        <v>78</v>
      </c>
      <c r="G3" s="69"/>
      <c r="H3" s="69"/>
      <c r="I3" s="69"/>
      <c r="J3" s="68"/>
      <c r="K3" s="68"/>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row>
    <row r="4" spans="1:42" ht="12" customHeight="1">
      <c r="A4" s="253"/>
      <c r="B4" s="281" t="s">
        <v>79</v>
      </c>
      <c r="C4" s="283"/>
      <c r="D4" s="281" t="s">
        <v>80</v>
      </c>
      <c r="E4" s="220"/>
      <c r="F4" s="258">
        <v>46193</v>
      </c>
      <c r="G4" s="209"/>
      <c r="H4" s="209"/>
      <c r="I4" s="209"/>
      <c r="J4" s="209"/>
      <c r="K4" s="209"/>
      <c r="L4" s="209"/>
      <c r="M4" s="209"/>
      <c r="N4" s="209"/>
      <c r="O4" s="209"/>
      <c r="P4" s="209"/>
      <c r="Q4" s="209"/>
      <c r="R4" s="209"/>
      <c r="S4" s="209"/>
      <c r="T4" s="209"/>
      <c r="U4" s="209"/>
      <c r="V4" s="209"/>
      <c r="W4" s="197"/>
      <c r="X4" s="300"/>
      <c r="Y4" s="303">
        <v>46194</v>
      </c>
      <c r="Z4" s="209"/>
      <c r="AA4" s="209"/>
      <c r="AB4" s="209"/>
      <c r="AC4" s="209"/>
      <c r="AD4" s="209"/>
      <c r="AE4" s="209"/>
      <c r="AF4" s="209"/>
      <c r="AG4" s="209"/>
      <c r="AH4" s="209"/>
      <c r="AI4" s="209"/>
      <c r="AJ4" s="209"/>
      <c r="AK4" s="209"/>
      <c r="AL4" s="209"/>
      <c r="AM4" s="209"/>
      <c r="AN4" s="209"/>
      <c r="AO4" s="209"/>
      <c r="AP4" s="197"/>
    </row>
    <row r="5" spans="1:42" ht="27.75" customHeight="1">
      <c r="A5" s="254"/>
      <c r="B5" s="192"/>
      <c r="C5" s="193"/>
      <c r="D5" s="192"/>
      <c r="E5" s="184"/>
      <c r="F5" s="282">
        <v>7</v>
      </c>
      <c r="G5" s="237"/>
      <c r="H5" s="237"/>
      <c r="I5" s="238"/>
      <c r="J5" s="279">
        <v>8</v>
      </c>
      <c r="K5" s="238"/>
      <c r="L5" s="279">
        <v>9</v>
      </c>
      <c r="M5" s="238"/>
      <c r="N5" s="279">
        <v>10</v>
      </c>
      <c r="O5" s="238"/>
      <c r="P5" s="279">
        <v>11</v>
      </c>
      <c r="Q5" s="238"/>
      <c r="R5" s="279">
        <v>12</v>
      </c>
      <c r="S5" s="238"/>
      <c r="T5" s="279">
        <v>13</v>
      </c>
      <c r="U5" s="238"/>
      <c r="V5" s="279">
        <v>14</v>
      </c>
      <c r="W5" s="238"/>
      <c r="X5" s="301"/>
      <c r="Y5" s="280">
        <v>22</v>
      </c>
      <c r="Z5" s="237"/>
      <c r="AA5" s="237"/>
      <c r="AB5" s="238"/>
      <c r="AC5" s="280">
        <v>23</v>
      </c>
      <c r="AD5" s="238"/>
      <c r="AE5" s="280">
        <v>24</v>
      </c>
      <c r="AF5" s="238"/>
      <c r="AG5" s="280">
        <v>25</v>
      </c>
      <c r="AH5" s="238"/>
      <c r="AI5" s="280">
        <v>26</v>
      </c>
      <c r="AJ5" s="238"/>
      <c r="AK5" s="280">
        <v>27</v>
      </c>
      <c r="AL5" s="238"/>
      <c r="AM5" s="280">
        <v>28</v>
      </c>
      <c r="AN5" s="238"/>
      <c r="AO5" s="280">
        <v>29</v>
      </c>
      <c r="AP5" s="238"/>
    </row>
    <row r="6" spans="1:42" ht="21.75" customHeight="1">
      <c r="A6" s="254"/>
      <c r="B6" s="276" t="s">
        <v>70</v>
      </c>
      <c r="C6" s="276" t="s">
        <v>71</v>
      </c>
      <c r="D6" s="276" t="s">
        <v>81</v>
      </c>
      <c r="E6" s="276" t="s">
        <v>103</v>
      </c>
      <c r="F6" s="284" t="s">
        <v>85</v>
      </c>
      <c r="G6" s="241"/>
      <c r="H6" s="241"/>
      <c r="I6" s="243"/>
      <c r="J6" s="260" t="s">
        <v>86</v>
      </c>
      <c r="K6" s="261"/>
      <c r="L6" s="260" t="s">
        <v>87</v>
      </c>
      <c r="M6" s="261"/>
      <c r="N6" s="260" t="s">
        <v>88</v>
      </c>
      <c r="O6" s="261"/>
      <c r="P6" s="260" t="s">
        <v>89</v>
      </c>
      <c r="Q6" s="261"/>
      <c r="R6" s="263" t="s">
        <v>90</v>
      </c>
      <c r="S6" s="261"/>
      <c r="T6" s="260" t="s">
        <v>91</v>
      </c>
      <c r="U6" s="261"/>
      <c r="V6" s="263" t="s">
        <v>92</v>
      </c>
      <c r="W6" s="261"/>
      <c r="X6" s="301"/>
      <c r="Y6" s="304" t="s">
        <v>104</v>
      </c>
      <c r="Z6" s="241"/>
      <c r="AA6" s="241"/>
      <c r="AB6" s="243"/>
      <c r="AC6" s="285" t="s">
        <v>105</v>
      </c>
      <c r="AD6" s="261"/>
      <c r="AE6" s="285" t="s">
        <v>106</v>
      </c>
      <c r="AF6" s="261"/>
      <c r="AG6" s="285" t="s">
        <v>88</v>
      </c>
      <c r="AH6" s="261"/>
      <c r="AI6" s="285" t="s">
        <v>89</v>
      </c>
      <c r="AJ6" s="261"/>
      <c r="AK6" s="286" t="s">
        <v>90</v>
      </c>
      <c r="AL6" s="261"/>
      <c r="AM6" s="285" t="s">
        <v>91</v>
      </c>
      <c r="AN6" s="261"/>
      <c r="AO6" s="286" t="s">
        <v>92</v>
      </c>
      <c r="AP6" s="261"/>
    </row>
    <row r="7" spans="1:42" ht="12" customHeight="1">
      <c r="A7" s="255"/>
      <c r="B7" s="277"/>
      <c r="C7" s="277"/>
      <c r="D7" s="277"/>
      <c r="E7" s="277"/>
      <c r="F7" s="287" t="s">
        <v>107</v>
      </c>
      <c r="G7" s="288"/>
      <c r="H7" s="289" t="s">
        <v>108</v>
      </c>
      <c r="I7" s="288"/>
      <c r="J7" s="226"/>
      <c r="K7" s="227"/>
      <c r="L7" s="226"/>
      <c r="M7" s="227"/>
      <c r="N7" s="226"/>
      <c r="O7" s="227"/>
      <c r="P7" s="226"/>
      <c r="Q7" s="227"/>
      <c r="R7" s="226"/>
      <c r="S7" s="227"/>
      <c r="T7" s="226"/>
      <c r="U7" s="227"/>
      <c r="V7" s="226"/>
      <c r="W7" s="227"/>
      <c r="X7" s="301"/>
      <c r="Y7" s="305" t="s">
        <v>107</v>
      </c>
      <c r="Z7" s="288"/>
      <c r="AA7" s="306" t="s">
        <v>108</v>
      </c>
      <c r="AB7" s="288"/>
      <c r="AC7" s="226"/>
      <c r="AD7" s="227"/>
      <c r="AE7" s="226"/>
      <c r="AF7" s="227"/>
      <c r="AG7" s="226"/>
      <c r="AH7" s="227"/>
      <c r="AI7" s="226"/>
      <c r="AJ7" s="227"/>
      <c r="AK7" s="226"/>
      <c r="AL7" s="227"/>
      <c r="AM7" s="226"/>
      <c r="AN7" s="227"/>
      <c r="AO7" s="226"/>
      <c r="AP7" s="227"/>
    </row>
    <row r="8" spans="1:42" ht="39.75" customHeight="1">
      <c r="A8" s="74" t="s">
        <v>93</v>
      </c>
      <c r="B8" s="75" t="s">
        <v>109</v>
      </c>
      <c r="C8" s="75">
        <v>12345</v>
      </c>
      <c r="D8" s="75" t="s">
        <v>95</v>
      </c>
      <c r="E8" s="96">
        <v>23455</v>
      </c>
      <c r="F8" s="278" t="s">
        <v>96</v>
      </c>
      <c r="G8" s="265"/>
      <c r="H8" s="76"/>
      <c r="I8" s="76"/>
      <c r="J8" s="264"/>
      <c r="K8" s="265"/>
      <c r="L8" s="264"/>
      <c r="M8" s="265"/>
      <c r="N8" s="264"/>
      <c r="O8" s="265"/>
      <c r="P8" s="264"/>
      <c r="Q8" s="265"/>
      <c r="R8" s="264"/>
      <c r="S8" s="265"/>
      <c r="T8" s="264"/>
      <c r="U8" s="265"/>
      <c r="V8" s="264"/>
      <c r="W8" s="265"/>
      <c r="X8" s="301"/>
      <c r="Y8" s="290"/>
      <c r="Z8" s="267"/>
      <c r="AA8" s="97"/>
      <c r="AB8" s="97"/>
      <c r="AC8" s="266" t="s">
        <v>96</v>
      </c>
      <c r="AD8" s="267"/>
      <c r="AE8" s="268"/>
      <c r="AF8" s="267"/>
      <c r="AG8" s="268"/>
      <c r="AH8" s="267"/>
      <c r="AI8" s="268"/>
      <c r="AJ8" s="267"/>
      <c r="AK8" s="268"/>
      <c r="AL8" s="267"/>
      <c r="AM8" s="268"/>
      <c r="AN8" s="267"/>
      <c r="AO8" s="268"/>
      <c r="AP8" s="267"/>
    </row>
    <row r="9" spans="1:42" ht="39.75" customHeight="1">
      <c r="A9" s="77">
        <v>1</v>
      </c>
      <c r="B9" s="78"/>
      <c r="C9" s="79"/>
      <c r="D9" s="79"/>
      <c r="E9" s="98"/>
      <c r="F9" s="291"/>
      <c r="G9" s="292"/>
      <c r="H9" s="291"/>
      <c r="I9" s="292"/>
      <c r="J9" s="291"/>
      <c r="K9" s="292"/>
      <c r="L9" s="291"/>
      <c r="M9" s="292"/>
      <c r="N9" s="291"/>
      <c r="O9" s="292"/>
      <c r="P9" s="291"/>
      <c r="Q9" s="292"/>
      <c r="R9" s="291"/>
      <c r="S9" s="292"/>
      <c r="T9" s="291"/>
      <c r="U9" s="292"/>
      <c r="V9" s="291"/>
      <c r="W9" s="292"/>
      <c r="X9" s="301"/>
      <c r="Y9" s="291"/>
      <c r="Z9" s="292"/>
      <c r="AA9" s="291"/>
      <c r="AB9" s="292"/>
      <c r="AC9" s="291"/>
      <c r="AD9" s="292"/>
      <c r="AE9" s="291"/>
      <c r="AF9" s="292"/>
      <c r="AG9" s="291"/>
      <c r="AH9" s="292"/>
      <c r="AI9" s="291"/>
      <c r="AJ9" s="292"/>
      <c r="AK9" s="291"/>
      <c r="AL9" s="292"/>
      <c r="AM9" s="291"/>
      <c r="AN9" s="292"/>
      <c r="AO9" s="291"/>
      <c r="AP9" s="292"/>
    </row>
    <row r="10" spans="1:42" ht="39.75" customHeight="1">
      <c r="A10" s="81">
        <f t="shared" ref="A10:A13" si="0">A9+1</f>
        <v>2</v>
      </c>
      <c r="B10" s="78"/>
      <c r="C10" s="78"/>
      <c r="D10" s="78"/>
      <c r="E10" s="99"/>
      <c r="F10" s="293"/>
      <c r="G10" s="197"/>
      <c r="H10" s="293"/>
      <c r="I10" s="197"/>
      <c r="J10" s="293"/>
      <c r="K10" s="197"/>
      <c r="L10" s="293"/>
      <c r="M10" s="197"/>
      <c r="N10" s="293"/>
      <c r="O10" s="197"/>
      <c r="P10" s="293"/>
      <c r="Q10" s="197"/>
      <c r="R10" s="293"/>
      <c r="S10" s="197"/>
      <c r="T10" s="293"/>
      <c r="U10" s="197"/>
      <c r="V10" s="293"/>
      <c r="W10" s="197"/>
      <c r="X10" s="301"/>
      <c r="Y10" s="293"/>
      <c r="Z10" s="197"/>
      <c r="AA10" s="293"/>
      <c r="AB10" s="197"/>
      <c r="AC10" s="293"/>
      <c r="AD10" s="197"/>
      <c r="AE10" s="293"/>
      <c r="AF10" s="197"/>
      <c r="AG10" s="293"/>
      <c r="AH10" s="197"/>
      <c r="AI10" s="293"/>
      <c r="AJ10" s="197"/>
      <c r="AK10" s="293"/>
      <c r="AL10" s="197"/>
      <c r="AM10" s="293"/>
      <c r="AN10" s="197"/>
      <c r="AO10" s="293"/>
      <c r="AP10" s="197"/>
    </row>
    <row r="11" spans="1:42" ht="39.75" customHeight="1">
      <c r="A11" s="81">
        <f t="shared" si="0"/>
        <v>3</v>
      </c>
      <c r="B11" s="78"/>
      <c r="C11" s="78"/>
      <c r="D11" s="78"/>
      <c r="E11" s="99"/>
      <c r="F11" s="293"/>
      <c r="G11" s="197"/>
      <c r="H11" s="293"/>
      <c r="I11" s="197"/>
      <c r="J11" s="293"/>
      <c r="K11" s="197"/>
      <c r="L11" s="293"/>
      <c r="M11" s="197"/>
      <c r="N11" s="293"/>
      <c r="O11" s="197"/>
      <c r="P11" s="293"/>
      <c r="Q11" s="197"/>
      <c r="R11" s="293"/>
      <c r="S11" s="197"/>
      <c r="T11" s="293"/>
      <c r="U11" s="197"/>
      <c r="V11" s="293"/>
      <c r="W11" s="197"/>
      <c r="X11" s="301"/>
      <c r="Y11" s="293"/>
      <c r="Z11" s="197"/>
      <c r="AA11" s="293"/>
      <c r="AB11" s="197"/>
      <c r="AC11" s="293"/>
      <c r="AD11" s="197"/>
      <c r="AE11" s="293"/>
      <c r="AF11" s="197"/>
      <c r="AG11" s="293"/>
      <c r="AH11" s="197"/>
      <c r="AI11" s="293"/>
      <c r="AJ11" s="197"/>
      <c r="AK11" s="293"/>
      <c r="AL11" s="197"/>
      <c r="AM11" s="293"/>
      <c r="AN11" s="197"/>
      <c r="AO11" s="293"/>
      <c r="AP11" s="197"/>
    </row>
    <row r="12" spans="1:42" ht="39.75" customHeight="1">
      <c r="A12" s="81">
        <f t="shared" si="0"/>
        <v>4</v>
      </c>
      <c r="B12" s="78"/>
      <c r="C12" s="78"/>
      <c r="D12" s="78"/>
      <c r="E12" s="99"/>
      <c r="F12" s="293"/>
      <c r="G12" s="197"/>
      <c r="H12" s="293"/>
      <c r="I12" s="197"/>
      <c r="J12" s="293"/>
      <c r="K12" s="197"/>
      <c r="L12" s="293"/>
      <c r="M12" s="197"/>
      <c r="N12" s="293"/>
      <c r="O12" s="197"/>
      <c r="P12" s="293"/>
      <c r="Q12" s="197"/>
      <c r="R12" s="293"/>
      <c r="S12" s="197"/>
      <c r="T12" s="293"/>
      <c r="U12" s="197"/>
      <c r="V12" s="293"/>
      <c r="W12" s="197"/>
      <c r="X12" s="301"/>
      <c r="Y12" s="293"/>
      <c r="Z12" s="197"/>
      <c r="AA12" s="293"/>
      <c r="AB12" s="197"/>
      <c r="AC12" s="293"/>
      <c r="AD12" s="197"/>
      <c r="AE12" s="293"/>
      <c r="AF12" s="197"/>
      <c r="AG12" s="293"/>
      <c r="AH12" s="197"/>
      <c r="AI12" s="293"/>
      <c r="AJ12" s="197"/>
      <c r="AK12" s="293"/>
      <c r="AL12" s="197"/>
      <c r="AM12" s="293"/>
      <c r="AN12" s="197"/>
      <c r="AO12" s="293"/>
      <c r="AP12" s="197"/>
    </row>
    <row r="13" spans="1:42" ht="39.75" customHeight="1">
      <c r="A13" s="81">
        <f t="shared" si="0"/>
        <v>5</v>
      </c>
      <c r="B13" s="78"/>
      <c r="C13" s="78"/>
      <c r="D13" s="78"/>
      <c r="E13" s="99"/>
      <c r="F13" s="293"/>
      <c r="G13" s="197"/>
      <c r="H13" s="293"/>
      <c r="I13" s="197"/>
      <c r="J13" s="293"/>
      <c r="K13" s="197"/>
      <c r="L13" s="293"/>
      <c r="M13" s="197"/>
      <c r="N13" s="293"/>
      <c r="O13" s="197"/>
      <c r="P13" s="293"/>
      <c r="Q13" s="197"/>
      <c r="R13" s="293"/>
      <c r="S13" s="197"/>
      <c r="T13" s="293"/>
      <c r="U13" s="197"/>
      <c r="V13" s="293"/>
      <c r="W13" s="197"/>
      <c r="X13" s="301"/>
      <c r="Y13" s="293"/>
      <c r="Z13" s="197"/>
      <c r="AA13" s="293"/>
      <c r="AB13" s="197"/>
      <c r="AC13" s="293"/>
      <c r="AD13" s="197"/>
      <c r="AE13" s="293"/>
      <c r="AF13" s="197"/>
      <c r="AG13" s="293"/>
      <c r="AH13" s="197"/>
      <c r="AI13" s="293"/>
      <c r="AJ13" s="197"/>
      <c r="AK13" s="293"/>
      <c r="AL13" s="197"/>
      <c r="AM13" s="293"/>
      <c r="AN13" s="197"/>
      <c r="AO13" s="293"/>
      <c r="AP13" s="197"/>
    </row>
    <row r="14" spans="1:42" ht="39.75" customHeight="1">
      <c r="A14" s="81">
        <v>6</v>
      </c>
      <c r="B14" s="78"/>
      <c r="C14" s="78"/>
      <c r="D14" s="78"/>
      <c r="E14" s="99"/>
      <c r="F14" s="293"/>
      <c r="G14" s="197"/>
      <c r="H14" s="293"/>
      <c r="I14" s="197"/>
      <c r="J14" s="293"/>
      <c r="K14" s="197"/>
      <c r="L14" s="293"/>
      <c r="M14" s="197"/>
      <c r="N14" s="293"/>
      <c r="O14" s="197"/>
      <c r="P14" s="293"/>
      <c r="Q14" s="197"/>
      <c r="R14" s="293"/>
      <c r="S14" s="197"/>
      <c r="T14" s="293"/>
      <c r="U14" s="197"/>
      <c r="V14" s="293"/>
      <c r="W14" s="197"/>
      <c r="X14" s="301"/>
      <c r="Y14" s="293"/>
      <c r="Z14" s="197"/>
      <c r="AA14" s="293"/>
      <c r="AB14" s="197"/>
      <c r="AC14" s="293"/>
      <c r="AD14" s="197"/>
      <c r="AE14" s="293"/>
      <c r="AF14" s="197"/>
      <c r="AG14" s="293"/>
      <c r="AH14" s="197"/>
      <c r="AI14" s="293"/>
      <c r="AJ14" s="197"/>
      <c r="AK14" s="293"/>
      <c r="AL14" s="197"/>
      <c r="AM14" s="293"/>
      <c r="AN14" s="197"/>
      <c r="AO14" s="293"/>
      <c r="AP14" s="197"/>
    </row>
    <row r="15" spans="1:42" ht="39.75" customHeight="1">
      <c r="A15" s="81">
        <v>7</v>
      </c>
      <c r="B15" s="78"/>
      <c r="C15" s="78"/>
      <c r="D15" s="78"/>
      <c r="E15" s="99"/>
      <c r="F15" s="293"/>
      <c r="G15" s="197"/>
      <c r="H15" s="293"/>
      <c r="I15" s="197"/>
      <c r="J15" s="293"/>
      <c r="K15" s="197"/>
      <c r="L15" s="293"/>
      <c r="M15" s="197"/>
      <c r="N15" s="293"/>
      <c r="O15" s="197"/>
      <c r="P15" s="293"/>
      <c r="Q15" s="197"/>
      <c r="R15" s="293"/>
      <c r="S15" s="197"/>
      <c r="T15" s="293"/>
      <c r="U15" s="197"/>
      <c r="V15" s="293"/>
      <c r="W15" s="197"/>
      <c r="X15" s="301"/>
      <c r="Y15" s="293"/>
      <c r="Z15" s="197"/>
      <c r="AA15" s="293"/>
      <c r="AB15" s="197"/>
      <c r="AC15" s="293"/>
      <c r="AD15" s="197"/>
      <c r="AE15" s="293"/>
      <c r="AF15" s="197"/>
      <c r="AG15" s="293"/>
      <c r="AH15" s="197"/>
      <c r="AI15" s="293"/>
      <c r="AJ15" s="197"/>
      <c r="AK15" s="293"/>
      <c r="AL15" s="197"/>
      <c r="AM15" s="293"/>
      <c r="AN15" s="197"/>
      <c r="AO15" s="293"/>
      <c r="AP15" s="197"/>
    </row>
    <row r="16" spans="1:42" ht="39.75" customHeight="1">
      <c r="A16" s="81">
        <v>8</v>
      </c>
      <c r="B16" s="78"/>
      <c r="C16" s="78"/>
      <c r="D16" s="78"/>
      <c r="E16" s="99"/>
      <c r="F16" s="293"/>
      <c r="G16" s="197"/>
      <c r="H16" s="293"/>
      <c r="I16" s="197"/>
      <c r="J16" s="293"/>
      <c r="K16" s="197"/>
      <c r="L16" s="293"/>
      <c r="M16" s="197"/>
      <c r="N16" s="293"/>
      <c r="O16" s="197"/>
      <c r="P16" s="293"/>
      <c r="Q16" s="197"/>
      <c r="R16" s="293"/>
      <c r="S16" s="197"/>
      <c r="T16" s="293"/>
      <c r="U16" s="197"/>
      <c r="V16" s="293"/>
      <c r="W16" s="197"/>
      <c r="X16" s="301"/>
      <c r="Y16" s="293"/>
      <c r="Z16" s="197"/>
      <c r="AA16" s="293"/>
      <c r="AB16" s="197"/>
      <c r="AC16" s="293"/>
      <c r="AD16" s="197"/>
      <c r="AE16" s="293"/>
      <c r="AF16" s="197"/>
      <c r="AG16" s="293"/>
      <c r="AH16" s="197"/>
      <c r="AI16" s="293"/>
      <c r="AJ16" s="197"/>
      <c r="AK16" s="293"/>
      <c r="AL16" s="197"/>
      <c r="AM16" s="293"/>
      <c r="AN16" s="197"/>
      <c r="AO16" s="293"/>
      <c r="AP16" s="197"/>
    </row>
    <row r="17" spans="1:42" ht="39.75" customHeight="1">
      <c r="A17" s="53">
        <v>9</v>
      </c>
      <c r="B17" s="82"/>
      <c r="C17" s="82"/>
      <c r="D17" s="82"/>
      <c r="E17" s="100"/>
      <c r="F17" s="262"/>
      <c r="G17" s="227"/>
      <c r="H17" s="262"/>
      <c r="I17" s="227"/>
      <c r="J17" s="262"/>
      <c r="K17" s="227"/>
      <c r="L17" s="262"/>
      <c r="M17" s="227"/>
      <c r="N17" s="262"/>
      <c r="O17" s="227"/>
      <c r="P17" s="262"/>
      <c r="Q17" s="227"/>
      <c r="R17" s="262"/>
      <c r="S17" s="227"/>
      <c r="T17" s="262"/>
      <c r="U17" s="227"/>
      <c r="V17" s="262"/>
      <c r="W17" s="227"/>
      <c r="X17" s="301"/>
      <c r="Y17" s="262"/>
      <c r="Z17" s="227"/>
      <c r="AA17" s="262"/>
      <c r="AB17" s="227"/>
      <c r="AC17" s="262"/>
      <c r="AD17" s="227"/>
      <c r="AE17" s="262"/>
      <c r="AF17" s="227"/>
      <c r="AG17" s="262"/>
      <c r="AH17" s="227"/>
      <c r="AI17" s="262"/>
      <c r="AJ17" s="227"/>
      <c r="AK17" s="262"/>
      <c r="AL17" s="227"/>
      <c r="AM17" s="262"/>
      <c r="AN17" s="227"/>
      <c r="AO17" s="262"/>
      <c r="AP17" s="227"/>
    </row>
    <row r="18" spans="1:42" ht="27.75" customHeight="1">
      <c r="A18" s="4"/>
      <c r="B18" s="4"/>
      <c r="C18" s="4"/>
      <c r="D18" s="95" t="s">
        <v>97</v>
      </c>
      <c r="E18" s="95"/>
      <c r="F18" s="251">
        <f>COUNTIF(F9:G17,"〇")</f>
        <v>0</v>
      </c>
      <c r="G18" s="209"/>
      <c r="H18" s="251">
        <f>COUNTIF(H9:I17,"〇")</f>
        <v>0</v>
      </c>
      <c r="I18" s="209"/>
      <c r="J18" s="251">
        <f>COUNTIF(J9:K17,"〇")</f>
        <v>0</v>
      </c>
      <c r="K18" s="209"/>
      <c r="L18" s="251">
        <f>COUNTIF(L9:M17,"〇")</f>
        <v>0</v>
      </c>
      <c r="M18" s="209"/>
      <c r="N18" s="251">
        <f>COUNTIF(N9:O17,"〇")</f>
        <v>0</v>
      </c>
      <c r="O18" s="209"/>
      <c r="P18" s="251">
        <f>COUNTIF(P9:Q17,"〇")</f>
        <v>0</v>
      </c>
      <c r="Q18" s="209"/>
      <c r="R18" s="251">
        <f>COUNTIF(R9:S17,"〇")</f>
        <v>0</v>
      </c>
      <c r="S18" s="209"/>
      <c r="T18" s="251">
        <f>COUNTIF(T9:U17,"〇")</f>
        <v>0</v>
      </c>
      <c r="U18" s="209"/>
      <c r="V18" s="251">
        <f>COUNTIF(V9:W17,"〇")</f>
        <v>0</v>
      </c>
      <c r="W18" s="209"/>
      <c r="X18" s="302"/>
      <c r="Y18" s="251">
        <f>COUNTIF(Y9:Z17,"〇")</f>
        <v>0</v>
      </c>
      <c r="Z18" s="209"/>
      <c r="AA18" s="251">
        <f>COUNTIF(AA9:AB17,"〇")</f>
        <v>0</v>
      </c>
      <c r="AB18" s="209"/>
      <c r="AC18" s="251">
        <f>COUNTIF(AC9:AD17,"〇")</f>
        <v>0</v>
      </c>
      <c r="AD18" s="209"/>
      <c r="AE18" s="251">
        <f>COUNTIF(AE9:AF17,"〇")</f>
        <v>0</v>
      </c>
      <c r="AF18" s="209"/>
      <c r="AG18" s="251">
        <f>COUNTIF(AG9:AH17,"〇")</f>
        <v>0</v>
      </c>
      <c r="AH18" s="209"/>
      <c r="AI18" s="251">
        <f>COUNTIF(AI9:AJ17,"〇")</f>
        <v>0</v>
      </c>
      <c r="AJ18" s="209"/>
      <c r="AK18" s="251">
        <f>COUNTIF(AK9:AL17,"〇")</f>
        <v>0</v>
      </c>
      <c r="AL18" s="209"/>
      <c r="AM18" s="251">
        <f>COUNTIF(AM9:AN17,"〇")</f>
        <v>0</v>
      </c>
      <c r="AN18" s="209"/>
      <c r="AO18" s="251">
        <f>COUNTIF(AO9:AP17,"〇")</f>
        <v>0</v>
      </c>
      <c r="AP18" s="197"/>
    </row>
    <row r="19" spans="1:42" ht="12" customHeight="1">
      <c r="A19" s="275"/>
      <c r="B19" s="199"/>
      <c r="C19" s="199"/>
      <c r="D19" s="199"/>
      <c r="E19" s="86"/>
      <c r="F19" s="4"/>
      <c r="G19" s="4"/>
      <c r="H19" s="4"/>
      <c r="I19" s="4"/>
      <c r="J19" s="4"/>
      <c r="K19" s="4"/>
      <c r="L19" s="4"/>
      <c r="M19" s="4"/>
      <c r="N19" s="4"/>
      <c r="O19" s="4"/>
      <c r="P19" s="4"/>
      <c r="Q19" s="4"/>
      <c r="R19" s="4"/>
      <c r="S19" s="4"/>
      <c r="T19" s="4"/>
      <c r="U19" s="4"/>
      <c r="V19" s="4"/>
      <c r="W19" s="4"/>
      <c r="X19" s="4"/>
      <c r="Y19" s="4"/>
      <c r="Z19" s="4"/>
      <c r="AA19" s="4"/>
      <c r="AB19" s="4"/>
      <c r="AC19" s="4"/>
      <c r="AD19" s="4"/>
      <c r="AE19" s="4"/>
      <c r="AF19" s="273"/>
      <c r="AG19" s="199"/>
      <c r="AH19" s="199"/>
      <c r="AI19" s="199"/>
      <c r="AJ19" s="68"/>
      <c r="AK19" s="4"/>
      <c r="AL19" s="4"/>
      <c r="AM19" s="4"/>
      <c r="AN19" s="4"/>
      <c r="AO19" s="4"/>
      <c r="AP19" s="4"/>
    </row>
    <row r="20" spans="1:42" ht="12" customHeight="1">
      <c r="A20" s="202"/>
      <c r="B20" s="202"/>
      <c r="C20" s="202"/>
      <c r="D20" s="202"/>
      <c r="E20" s="86"/>
      <c r="F20" s="4"/>
      <c r="G20" s="4"/>
      <c r="H20" s="4"/>
      <c r="I20" s="4"/>
      <c r="J20" s="4"/>
      <c r="K20" s="4"/>
      <c r="L20" s="4"/>
      <c r="M20" s="4"/>
      <c r="N20" s="4"/>
      <c r="O20" s="4"/>
      <c r="P20" s="4"/>
      <c r="Q20" s="87"/>
      <c r="R20" s="87"/>
      <c r="S20" s="87"/>
      <c r="T20" s="4"/>
      <c r="U20" s="87"/>
      <c r="V20" s="87"/>
      <c r="W20" s="87"/>
      <c r="X20" s="87"/>
      <c r="Y20" s="4"/>
      <c r="Z20" s="4"/>
      <c r="AA20" s="4"/>
      <c r="AB20" s="4"/>
      <c r="AC20" s="4"/>
      <c r="AD20" s="4"/>
      <c r="AE20" s="4"/>
      <c r="AF20" s="4"/>
      <c r="AG20" s="4"/>
      <c r="AH20" s="4"/>
      <c r="AI20" s="4"/>
      <c r="AJ20" s="4"/>
      <c r="AK20" s="4"/>
      <c r="AL20" s="4"/>
      <c r="AM20" s="4"/>
      <c r="AN20" s="4"/>
      <c r="AO20" s="4"/>
      <c r="AP20" s="4"/>
    </row>
    <row r="21" spans="1:42" ht="12" customHeight="1">
      <c r="A21" s="253"/>
      <c r="B21" s="281" t="s">
        <v>79</v>
      </c>
      <c r="C21" s="283"/>
      <c r="D21" s="281" t="s">
        <v>110</v>
      </c>
      <c r="E21" s="220"/>
      <c r="F21" s="294">
        <v>46194</v>
      </c>
      <c r="G21" s="209"/>
      <c r="H21" s="209"/>
      <c r="I21" s="209"/>
      <c r="J21" s="209"/>
      <c r="K21" s="209"/>
      <c r="L21" s="209"/>
      <c r="M21" s="209"/>
      <c r="N21" s="209"/>
      <c r="O21" s="197"/>
      <c r="P21" s="88"/>
      <c r="Q21" s="88"/>
      <c r="R21" s="88"/>
      <c r="S21" s="88"/>
      <c r="T21" s="88"/>
      <c r="U21" s="88"/>
      <c r="V21" s="88"/>
      <c r="W21" s="88"/>
      <c r="X21" s="87"/>
      <c r="Y21" s="274"/>
      <c r="Z21" s="199"/>
      <c r="AA21" s="199"/>
      <c r="AB21" s="199"/>
      <c r="AC21" s="199"/>
      <c r="AD21" s="199"/>
      <c r="AE21" s="199"/>
      <c r="AF21" s="199"/>
      <c r="AG21" s="199"/>
      <c r="AH21" s="199"/>
      <c r="AI21" s="199"/>
      <c r="AJ21" s="199"/>
      <c r="AK21" s="199"/>
      <c r="AL21" s="199"/>
      <c r="AM21" s="199"/>
      <c r="AN21" s="199"/>
      <c r="AO21" s="199"/>
      <c r="AP21" s="199"/>
    </row>
    <row r="22" spans="1:42" ht="27.75" customHeight="1">
      <c r="A22" s="254"/>
      <c r="B22" s="192"/>
      <c r="C22" s="193"/>
      <c r="D22" s="192"/>
      <c r="E22" s="184"/>
      <c r="F22" s="296">
        <v>30</v>
      </c>
      <c r="G22" s="238"/>
      <c r="H22" s="280">
        <v>31</v>
      </c>
      <c r="I22" s="238"/>
      <c r="J22" s="280">
        <v>32</v>
      </c>
      <c r="K22" s="238"/>
      <c r="L22" s="280">
        <v>33</v>
      </c>
      <c r="M22" s="238"/>
      <c r="N22" s="280">
        <v>34</v>
      </c>
      <c r="O22" s="238"/>
      <c r="P22" s="90"/>
      <c r="Q22" s="90"/>
      <c r="R22" s="90"/>
      <c r="S22" s="90"/>
      <c r="T22" s="90"/>
      <c r="U22" s="90"/>
      <c r="V22" s="90"/>
      <c r="W22" s="90"/>
      <c r="X22" s="87"/>
      <c r="Y22" s="90"/>
      <c r="Z22" s="90"/>
      <c r="AA22" s="91"/>
      <c r="AB22" s="91"/>
      <c r="AC22" s="90"/>
      <c r="AD22" s="90"/>
      <c r="AE22" s="269"/>
      <c r="AF22" s="199"/>
      <c r="AG22" s="269"/>
      <c r="AH22" s="199"/>
      <c r="AI22" s="269"/>
      <c r="AJ22" s="199"/>
      <c r="AK22" s="269"/>
      <c r="AL22" s="199"/>
      <c r="AM22" s="269"/>
      <c r="AN22" s="199"/>
      <c r="AO22" s="269"/>
      <c r="AP22" s="199"/>
    </row>
    <row r="23" spans="1:42" ht="27.75" customHeight="1">
      <c r="A23" s="255"/>
      <c r="B23" s="101" t="s">
        <v>70</v>
      </c>
      <c r="C23" s="101" t="s">
        <v>71</v>
      </c>
      <c r="D23" s="101" t="s">
        <v>81</v>
      </c>
      <c r="E23" s="102" t="s">
        <v>103</v>
      </c>
      <c r="F23" s="295" t="s">
        <v>111</v>
      </c>
      <c r="G23" s="288"/>
      <c r="H23" s="295" t="s">
        <v>112</v>
      </c>
      <c r="I23" s="288"/>
      <c r="J23" s="295" t="s">
        <v>113</v>
      </c>
      <c r="K23" s="288"/>
      <c r="L23" s="295" t="s">
        <v>114</v>
      </c>
      <c r="M23" s="288"/>
      <c r="N23" s="295" t="s">
        <v>115</v>
      </c>
      <c r="O23" s="288"/>
      <c r="P23" s="73"/>
      <c r="Q23" s="72"/>
      <c r="R23" s="73"/>
      <c r="S23" s="73"/>
      <c r="T23" s="72"/>
      <c r="U23" s="72"/>
      <c r="V23" s="73"/>
      <c r="W23" s="73"/>
      <c r="X23" s="87"/>
      <c r="Y23" s="72"/>
      <c r="Z23" s="72"/>
      <c r="AA23" s="103"/>
      <c r="AB23" s="103"/>
      <c r="AC23" s="72"/>
      <c r="AD23" s="72"/>
      <c r="AE23" s="270" t="s">
        <v>116</v>
      </c>
      <c r="AF23" s="271"/>
      <c r="AG23" s="271"/>
      <c r="AH23" s="271"/>
      <c r="AI23" s="271"/>
      <c r="AJ23" s="271"/>
      <c r="AK23" s="271"/>
      <c r="AL23" s="271"/>
      <c r="AM23" s="271"/>
      <c r="AN23" s="271"/>
      <c r="AO23" s="271"/>
      <c r="AP23" s="272"/>
    </row>
    <row r="24" spans="1:42" ht="39.75" customHeight="1">
      <c r="A24" s="53">
        <v>1</v>
      </c>
      <c r="B24" s="82"/>
      <c r="C24" s="82"/>
      <c r="D24" s="82"/>
      <c r="E24" s="100"/>
      <c r="F24" s="262"/>
      <c r="G24" s="227"/>
      <c r="H24" s="262"/>
      <c r="I24" s="227"/>
      <c r="J24" s="262"/>
      <c r="K24" s="227"/>
      <c r="L24" s="262"/>
      <c r="M24" s="227"/>
      <c r="N24" s="262"/>
      <c r="O24" s="227"/>
      <c r="P24" s="67"/>
      <c r="Q24" s="67"/>
      <c r="R24" s="67"/>
      <c r="S24" s="67"/>
      <c r="T24" s="67"/>
      <c r="U24" s="67"/>
      <c r="V24" s="67"/>
      <c r="W24" s="67"/>
      <c r="X24" s="87"/>
      <c r="Y24" s="67"/>
      <c r="Z24" s="67"/>
      <c r="AA24" s="94"/>
      <c r="AB24" s="94"/>
      <c r="AC24" s="67"/>
      <c r="AD24" s="67"/>
      <c r="AE24" s="298" t="s">
        <v>99</v>
      </c>
      <c r="AF24" s="199"/>
      <c r="AG24" s="199"/>
      <c r="AH24" s="199"/>
      <c r="AI24" s="251">
        <f>SUM(F18:W18)+SUM(Y18:AP18)+SUM(F28:O28)</f>
        <v>0</v>
      </c>
      <c r="AJ24" s="209"/>
      <c r="AK24" s="209"/>
      <c r="AL24" s="209"/>
      <c r="AM24" s="197"/>
      <c r="AN24" s="299" t="s">
        <v>100</v>
      </c>
      <c r="AO24" s="199"/>
      <c r="AP24" s="199"/>
    </row>
    <row r="25" spans="1:42" ht="39.75" customHeight="1">
      <c r="A25" s="104">
        <v>2</v>
      </c>
      <c r="B25" s="79"/>
      <c r="C25" s="79"/>
      <c r="D25" s="79"/>
      <c r="E25" s="98"/>
      <c r="F25" s="262"/>
      <c r="G25" s="227"/>
      <c r="H25" s="262"/>
      <c r="I25" s="227"/>
      <c r="J25" s="262"/>
      <c r="K25" s="227"/>
      <c r="L25" s="262"/>
      <c r="M25" s="227"/>
      <c r="N25" s="262"/>
      <c r="O25" s="227"/>
      <c r="P25" s="94"/>
      <c r="Q25" s="94"/>
      <c r="R25" s="94"/>
      <c r="S25" s="94"/>
      <c r="T25" s="94"/>
      <c r="U25" s="94"/>
      <c r="V25" s="94"/>
      <c r="W25" s="94"/>
      <c r="X25" s="87"/>
      <c r="Y25" s="94"/>
      <c r="Z25" s="94"/>
      <c r="AA25" s="94"/>
      <c r="AB25" s="94"/>
      <c r="AC25" s="94"/>
      <c r="AD25" s="94"/>
      <c r="AE25" s="68"/>
      <c r="AF25" s="68"/>
      <c r="AG25" s="68"/>
      <c r="AH25" s="68"/>
      <c r="AI25" s="68"/>
      <c r="AJ25" s="68"/>
      <c r="AK25" s="68"/>
      <c r="AL25" s="68"/>
      <c r="AM25" s="68"/>
      <c r="AN25" s="55"/>
      <c r="AO25" s="55"/>
      <c r="AP25" s="55"/>
    </row>
    <row r="26" spans="1:42" ht="39.75" customHeight="1">
      <c r="A26" s="53">
        <v>3</v>
      </c>
      <c r="B26" s="82"/>
      <c r="C26" s="82"/>
      <c r="D26" s="82"/>
      <c r="E26" s="100"/>
      <c r="F26" s="262"/>
      <c r="G26" s="227"/>
      <c r="H26" s="262"/>
      <c r="I26" s="227"/>
      <c r="J26" s="262"/>
      <c r="K26" s="227"/>
      <c r="L26" s="262"/>
      <c r="M26" s="227"/>
      <c r="N26" s="262"/>
      <c r="O26" s="227"/>
      <c r="P26" s="94"/>
      <c r="Q26" s="94"/>
      <c r="R26" s="94"/>
      <c r="S26" s="94"/>
      <c r="T26" s="94"/>
      <c r="U26" s="94"/>
      <c r="V26" s="94"/>
      <c r="W26" s="94"/>
      <c r="X26" s="87"/>
      <c r="Y26" s="94"/>
      <c r="Z26" s="94"/>
      <c r="AA26" s="94"/>
      <c r="AB26" s="94"/>
      <c r="AC26" s="94"/>
      <c r="AD26" s="94"/>
      <c r="AE26" s="68"/>
      <c r="AF26" s="68"/>
      <c r="AG26" s="68"/>
      <c r="AH26" s="68"/>
      <c r="AI26" s="68"/>
      <c r="AJ26" s="68"/>
      <c r="AK26" s="68"/>
      <c r="AL26" s="68"/>
      <c r="AM26" s="68"/>
      <c r="AN26" s="55"/>
      <c r="AO26" s="55"/>
      <c r="AP26" s="55"/>
    </row>
    <row r="27" spans="1:42" ht="39.75" customHeight="1">
      <c r="A27" s="53">
        <v>4</v>
      </c>
      <c r="B27" s="82"/>
      <c r="C27" s="82"/>
      <c r="D27" s="82"/>
      <c r="E27" s="100"/>
      <c r="F27" s="262"/>
      <c r="G27" s="227"/>
      <c r="H27" s="262"/>
      <c r="I27" s="227"/>
      <c r="J27" s="262"/>
      <c r="K27" s="227"/>
      <c r="L27" s="262"/>
      <c r="M27" s="227"/>
      <c r="N27" s="262"/>
      <c r="O27" s="227"/>
      <c r="P27" s="67"/>
      <c r="Q27" s="67"/>
      <c r="R27" s="67"/>
      <c r="S27" s="67"/>
      <c r="T27" s="67"/>
      <c r="U27" s="67"/>
      <c r="V27" s="67"/>
      <c r="W27" s="67"/>
      <c r="X27" s="87"/>
      <c r="Y27" s="67"/>
      <c r="Z27" s="67"/>
      <c r="AA27" s="94"/>
      <c r="AB27" s="94"/>
      <c r="AC27" s="67"/>
      <c r="AD27" s="67"/>
      <c r="AE27" s="4"/>
      <c r="AF27" s="4"/>
      <c r="AG27" s="4"/>
      <c r="AH27" s="4"/>
      <c r="AI27" s="4"/>
      <c r="AJ27" s="4"/>
      <c r="AK27" s="4"/>
      <c r="AL27" s="4"/>
      <c r="AM27" s="4"/>
      <c r="AN27" s="3"/>
      <c r="AO27" s="3"/>
      <c r="AP27" s="3"/>
    </row>
    <row r="28" spans="1:42" ht="26.25" customHeight="1">
      <c r="A28" s="4"/>
      <c r="B28" s="4"/>
      <c r="C28" s="4"/>
      <c r="D28" s="95" t="s">
        <v>97</v>
      </c>
      <c r="E28" s="95"/>
      <c r="F28" s="297">
        <f>COUNTIF(F24:G27,"〇")</f>
        <v>0</v>
      </c>
      <c r="G28" s="202"/>
      <c r="H28" s="297">
        <f>COUNTIF(H24:I27,"〇")</f>
        <v>0</v>
      </c>
      <c r="I28" s="202"/>
      <c r="J28" s="297">
        <f>COUNTIF(J24:K27,"〇")</f>
        <v>0</v>
      </c>
      <c r="K28" s="202"/>
      <c r="L28" s="297">
        <f>COUNTIF(L24:M27,"〇")</f>
        <v>0</v>
      </c>
      <c r="M28" s="202"/>
      <c r="N28" s="297">
        <f>COUNTIF(N24:O27,"〇")</f>
        <v>0</v>
      </c>
      <c r="O28" s="227"/>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row>
  </sheetData>
  <mergeCells count="296">
    <mergeCell ref="V1:AD1"/>
    <mergeCell ref="AI1:AO1"/>
    <mergeCell ref="A4:A7"/>
    <mergeCell ref="F4:W4"/>
    <mergeCell ref="X4:X18"/>
    <mergeCell ref="Y4:AP4"/>
    <mergeCell ref="AO5:AP5"/>
    <mergeCell ref="J16:K16"/>
    <mergeCell ref="L16:M16"/>
    <mergeCell ref="N16:O16"/>
    <mergeCell ref="P16:Q16"/>
    <mergeCell ref="Y6:AB6"/>
    <mergeCell ref="AC6:AD7"/>
    <mergeCell ref="Y7:Z7"/>
    <mergeCell ref="AA7:AB7"/>
    <mergeCell ref="AI18:AJ18"/>
    <mergeCell ref="AI14:AJ14"/>
    <mergeCell ref="AK14:AL14"/>
    <mergeCell ref="AM14:AN14"/>
    <mergeCell ref="AO14:AP14"/>
    <mergeCell ref="F15:G15"/>
    <mergeCell ref="H15:I15"/>
    <mergeCell ref="J15:K15"/>
    <mergeCell ref="L15:M15"/>
    <mergeCell ref="AI15:AJ15"/>
    <mergeCell ref="AK15:AL15"/>
    <mergeCell ref="AM15:AN15"/>
    <mergeCell ref="AO15:AP15"/>
    <mergeCell ref="F14:G14"/>
    <mergeCell ref="H14:I14"/>
    <mergeCell ref="J14:K14"/>
    <mergeCell ref="L14:M14"/>
    <mergeCell ref="N14:O14"/>
    <mergeCell ref="P14:Q14"/>
    <mergeCell ref="R14:S14"/>
    <mergeCell ref="T14:U14"/>
    <mergeCell ref="V14:W14"/>
    <mergeCell ref="N15:O15"/>
    <mergeCell ref="P15:Q15"/>
    <mergeCell ref="R15:S15"/>
    <mergeCell ref="T15:U15"/>
    <mergeCell ref="V15:W15"/>
    <mergeCell ref="Y15:Z15"/>
    <mergeCell ref="AA15:AB15"/>
    <mergeCell ref="AC15:AD15"/>
    <mergeCell ref="AE15:AF15"/>
    <mergeCell ref="AM13:AN13"/>
    <mergeCell ref="AO13:AP13"/>
    <mergeCell ref="F13:G13"/>
    <mergeCell ref="H13:I13"/>
    <mergeCell ref="J13:K13"/>
    <mergeCell ref="L13:M13"/>
    <mergeCell ref="N13:O13"/>
    <mergeCell ref="P13:Q13"/>
    <mergeCell ref="R13:S13"/>
    <mergeCell ref="T13:U13"/>
    <mergeCell ref="V13:W13"/>
    <mergeCell ref="Y13:Z13"/>
    <mergeCell ref="AA13:AB13"/>
    <mergeCell ref="AC13:AD13"/>
    <mergeCell ref="AE13:AF13"/>
    <mergeCell ref="AG13:AH13"/>
    <mergeCell ref="AI13:AJ13"/>
    <mergeCell ref="AK13:AL13"/>
    <mergeCell ref="AI11:AJ11"/>
    <mergeCell ref="AK11:AL11"/>
    <mergeCell ref="AM11:AN11"/>
    <mergeCell ref="AO11:AP11"/>
    <mergeCell ref="F12:G12"/>
    <mergeCell ref="H12:I12"/>
    <mergeCell ref="J12:K12"/>
    <mergeCell ref="L12:M12"/>
    <mergeCell ref="N12:O12"/>
    <mergeCell ref="P12:Q12"/>
    <mergeCell ref="R12:S12"/>
    <mergeCell ref="T12:U12"/>
    <mergeCell ref="V12:W12"/>
    <mergeCell ref="Y12:Z12"/>
    <mergeCell ref="AA12:AB12"/>
    <mergeCell ref="AC12:AD12"/>
    <mergeCell ref="AE12:AF12"/>
    <mergeCell ref="AG12:AH12"/>
    <mergeCell ref="AI12:AJ12"/>
    <mergeCell ref="AK12:AL12"/>
    <mergeCell ref="AM12:AN12"/>
    <mergeCell ref="AO12:AP12"/>
    <mergeCell ref="Y11:Z11"/>
    <mergeCell ref="F11:G11"/>
    <mergeCell ref="AO22:AP22"/>
    <mergeCell ref="AE23:AP23"/>
    <mergeCell ref="AE24:AH24"/>
    <mergeCell ref="AI24:AM24"/>
    <mergeCell ref="AN24:AP24"/>
    <mergeCell ref="AE18:AF18"/>
    <mergeCell ref="AG18:AH18"/>
    <mergeCell ref="AF19:AI19"/>
    <mergeCell ref="Y21:AP21"/>
    <mergeCell ref="AE22:AF22"/>
    <mergeCell ref="AG22:AH22"/>
    <mergeCell ref="AI22:AJ22"/>
    <mergeCell ref="AK18:AL18"/>
    <mergeCell ref="AM18:AN18"/>
    <mergeCell ref="AO18:AP18"/>
    <mergeCell ref="P18:Q18"/>
    <mergeCell ref="R18:S18"/>
    <mergeCell ref="T18:U18"/>
    <mergeCell ref="V18:W18"/>
    <mergeCell ref="Y18:Z18"/>
    <mergeCell ref="AA18:AB18"/>
    <mergeCell ref="AC18:AD18"/>
    <mergeCell ref="AK22:AL22"/>
    <mergeCell ref="AM22:AN22"/>
    <mergeCell ref="F27:G27"/>
    <mergeCell ref="F23:G23"/>
    <mergeCell ref="F28:G28"/>
    <mergeCell ref="H28:I28"/>
    <mergeCell ref="J28:K28"/>
    <mergeCell ref="L28:M28"/>
    <mergeCell ref="N28:O28"/>
    <mergeCell ref="H25:I25"/>
    <mergeCell ref="J25:K25"/>
    <mergeCell ref="F26:G26"/>
    <mergeCell ref="H26:I26"/>
    <mergeCell ref="J26:K26"/>
    <mergeCell ref="H27:I27"/>
    <mergeCell ref="J27:K27"/>
    <mergeCell ref="L27:M27"/>
    <mergeCell ref="N27:O27"/>
    <mergeCell ref="A19:D20"/>
    <mergeCell ref="A21:A23"/>
    <mergeCell ref="B21:C22"/>
    <mergeCell ref="D21:E22"/>
    <mergeCell ref="H22:I22"/>
    <mergeCell ref="L25:M25"/>
    <mergeCell ref="N25:O25"/>
    <mergeCell ref="L26:M26"/>
    <mergeCell ref="N26:O26"/>
    <mergeCell ref="F22:G22"/>
    <mergeCell ref="L23:M23"/>
    <mergeCell ref="N23:O23"/>
    <mergeCell ref="H23:I23"/>
    <mergeCell ref="F24:G24"/>
    <mergeCell ref="H24:I24"/>
    <mergeCell ref="J24:K24"/>
    <mergeCell ref="L24:M24"/>
    <mergeCell ref="N24:O24"/>
    <mergeCell ref="F25:G25"/>
    <mergeCell ref="J18:K18"/>
    <mergeCell ref="L18:M18"/>
    <mergeCell ref="F21:O21"/>
    <mergeCell ref="J22:K22"/>
    <mergeCell ref="L22:M22"/>
    <mergeCell ref="N22:O22"/>
    <mergeCell ref="J23:K23"/>
    <mergeCell ref="F18:G18"/>
    <mergeCell ref="H18:I18"/>
    <mergeCell ref="N18:O18"/>
    <mergeCell ref="AI16:AJ16"/>
    <mergeCell ref="AK16:AL16"/>
    <mergeCell ref="AM16:AN16"/>
    <mergeCell ref="AO16:AP16"/>
    <mergeCell ref="AM17:AN17"/>
    <mergeCell ref="AO17:AP17"/>
    <mergeCell ref="F17:G17"/>
    <mergeCell ref="H17:I17"/>
    <mergeCell ref="J17:K17"/>
    <mergeCell ref="L17:M17"/>
    <mergeCell ref="N17:O17"/>
    <mergeCell ref="P17:Q17"/>
    <mergeCell ref="R17:S17"/>
    <mergeCell ref="T17:U17"/>
    <mergeCell ref="V17:W17"/>
    <mergeCell ref="Y17:Z17"/>
    <mergeCell ref="AA17:AB17"/>
    <mergeCell ref="AC17:AD17"/>
    <mergeCell ref="AE17:AF17"/>
    <mergeCell ref="AG17:AH17"/>
    <mergeCell ref="AI17:AJ17"/>
    <mergeCell ref="AK17:AL17"/>
    <mergeCell ref="F16:G16"/>
    <mergeCell ref="H16:I16"/>
    <mergeCell ref="R16:S16"/>
    <mergeCell ref="T16:U16"/>
    <mergeCell ref="V16:W16"/>
    <mergeCell ref="Y16:Z16"/>
    <mergeCell ref="AA16:AB16"/>
    <mergeCell ref="AC16:AD16"/>
    <mergeCell ref="AE16:AF16"/>
    <mergeCell ref="AG16:AH16"/>
    <mergeCell ref="AA11:AB11"/>
    <mergeCell ref="AC11:AD11"/>
    <mergeCell ref="AE11:AF11"/>
    <mergeCell ref="AG11:AH11"/>
    <mergeCell ref="Y14:Z14"/>
    <mergeCell ref="AA14:AB14"/>
    <mergeCell ref="AC14:AD14"/>
    <mergeCell ref="AE14:AF14"/>
    <mergeCell ref="AG14:AH14"/>
    <mergeCell ref="AG15:AH15"/>
    <mergeCell ref="H11:I11"/>
    <mergeCell ref="J11:K11"/>
    <mergeCell ref="L11:M11"/>
    <mergeCell ref="N11:O11"/>
    <mergeCell ref="P11:Q11"/>
    <mergeCell ref="R11:S11"/>
    <mergeCell ref="T11:U11"/>
    <mergeCell ref="V11:W11"/>
    <mergeCell ref="Y10:Z10"/>
    <mergeCell ref="AA10:AB10"/>
    <mergeCell ref="AC10:AD10"/>
    <mergeCell ref="AE10:AF10"/>
    <mergeCell ref="AG10:AH10"/>
    <mergeCell ref="AI10:AJ10"/>
    <mergeCell ref="AK10:AL10"/>
    <mergeCell ref="AM10:AN10"/>
    <mergeCell ref="AO10:AP10"/>
    <mergeCell ref="F10:G10"/>
    <mergeCell ref="H10:I10"/>
    <mergeCell ref="J10:K10"/>
    <mergeCell ref="L10:M10"/>
    <mergeCell ref="N10:O10"/>
    <mergeCell ref="P10:Q10"/>
    <mergeCell ref="R10:S10"/>
    <mergeCell ref="T10:U10"/>
    <mergeCell ref="V10:W10"/>
    <mergeCell ref="Y9:Z9"/>
    <mergeCell ref="AA9:AB9"/>
    <mergeCell ref="AC9:AD9"/>
    <mergeCell ref="AE9:AF9"/>
    <mergeCell ref="AG9:AH9"/>
    <mergeCell ref="AI9:AJ9"/>
    <mergeCell ref="AK9:AL9"/>
    <mergeCell ref="AM9:AN9"/>
    <mergeCell ref="AO9:AP9"/>
    <mergeCell ref="F9:G9"/>
    <mergeCell ref="H9:I9"/>
    <mergeCell ref="J9:K9"/>
    <mergeCell ref="L9:M9"/>
    <mergeCell ref="N9:O9"/>
    <mergeCell ref="P9:Q9"/>
    <mergeCell ref="R9:S9"/>
    <mergeCell ref="T9:U9"/>
    <mergeCell ref="V9:W9"/>
    <mergeCell ref="AM6:AN7"/>
    <mergeCell ref="AO6:AP7"/>
    <mergeCell ref="F7:G7"/>
    <mergeCell ref="H7:I7"/>
    <mergeCell ref="F8:G8"/>
    <mergeCell ref="J8:K8"/>
    <mergeCell ref="L8:M8"/>
    <mergeCell ref="N8:O8"/>
    <mergeCell ref="P8:Q8"/>
    <mergeCell ref="R8:S8"/>
    <mergeCell ref="T8:U8"/>
    <mergeCell ref="V8:W8"/>
    <mergeCell ref="Y8:Z8"/>
    <mergeCell ref="AC8:AD8"/>
    <mergeCell ref="AE8:AF8"/>
    <mergeCell ref="AG8:AH8"/>
    <mergeCell ref="AI8:AJ8"/>
    <mergeCell ref="AK8:AL8"/>
    <mergeCell ref="AM8:AN8"/>
    <mergeCell ref="AO8:AP8"/>
    <mergeCell ref="AE5:AF5"/>
    <mergeCell ref="AG5:AH5"/>
    <mergeCell ref="AI5:AJ5"/>
    <mergeCell ref="AK5:AL5"/>
    <mergeCell ref="AM5:AN5"/>
    <mergeCell ref="D4:E5"/>
    <mergeCell ref="F5:I5"/>
    <mergeCell ref="B4:C5"/>
    <mergeCell ref="B6:B7"/>
    <mergeCell ref="C6:C7"/>
    <mergeCell ref="D6:D7"/>
    <mergeCell ref="E6:E7"/>
    <mergeCell ref="F6:I6"/>
    <mergeCell ref="J6:K7"/>
    <mergeCell ref="L6:M7"/>
    <mergeCell ref="N6:O7"/>
    <mergeCell ref="P6:Q7"/>
    <mergeCell ref="R6:S7"/>
    <mergeCell ref="T6:U7"/>
    <mergeCell ref="V6:W7"/>
    <mergeCell ref="AE6:AF7"/>
    <mergeCell ref="AG6:AH7"/>
    <mergeCell ref="AI6:AJ7"/>
    <mergeCell ref="AK6:AL7"/>
    <mergeCell ref="J5:K5"/>
    <mergeCell ref="L5:M5"/>
    <mergeCell ref="N5:O5"/>
    <mergeCell ref="P5:Q5"/>
    <mergeCell ref="R5:S5"/>
    <mergeCell ref="T5:U5"/>
    <mergeCell ref="V5:W5"/>
    <mergeCell ref="Y5:AB5"/>
    <mergeCell ref="AC5:AD5"/>
  </mergeCells>
  <phoneticPr fontId="43"/>
  <conditionalFormatting sqref="F24:O27">
    <cfRule type="containsText" dxfId="567" priority="13" operator="containsText" text="〇">
      <formula>NOT(ISERROR(SEARCH(("〇"),(F24))))</formula>
    </cfRule>
  </conditionalFormatting>
  <conditionalFormatting sqref="F9:W17">
    <cfRule type="containsText" dxfId="566" priority="1" operator="containsText" text="〇">
      <formula>NOT(ISERROR(SEARCH(("〇"),(F9))))</formula>
    </cfRule>
  </conditionalFormatting>
  <conditionalFormatting sqref="Y9:AP17">
    <cfRule type="containsText" dxfId="565" priority="7" operator="containsText" text="〇">
      <formula>NOT(ISERROR(SEARCH(("〇"),(Y9))))</formula>
    </cfRule>
  </conditionalFormatting>
  <pageMargins left="0.25" right="0.25" top="0.75" bottom="0.75" header="0" footer="0"/>
  <pageSetup paperSize="9"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リスト!$C$1:$C$2</xm:f>
          </x14:formula1>
          <xm:sqref>F9:F17 H9:H17 J9:J17 L9:L17 N9:N17 P9:P17 R9:R17 T9:T17 V9:V17 Y9:Y17 AA9:AA17 AC9:AC17 AE9:AE17 AG9:AG17 AI9:AI17 AK9:AK17 AM9:AM17 AO9:AO17 F24:F27 H24:H27 J24:J27 L24:L27 N24:N27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G45"/>
  <sheetViews>
    <sheetView topLeftCell="P1" workbookViewId="0">
      <selection activeCell="Z2" sqref="Z2:AD2"/>
    </sheetView>
  </sheetViews>
  <sheetFormatPr defaultColWidth="14.44140625" defaultRowHeight="15" customHeight="1"/>
  <cols>
    <col min="1" max="1" width="3.88671875" customWidth="1"/>
    <col min="2" max="2" width="21.5546875" customWidth="1"/>
    <col min="3" max="3" width="21.44140625" customWidth="1"/>
    <col min="4" max="4" width="4.88671875" customWidth="1"/>
    <col min="5" max="5" width="9.77734375" customWidth="1"/>
    <col min="6" max="6" width="4.88671875" customWidth="1"/>
    <col min="7" max="7" width="9.44140625" customWidth="1"/>
    <col min="8" max="8" width="4.88671875" customWidth="1"/>
    <col min="9" max="9" width="9.5546875" customWidth="1"/>
    <col min="10" max="10" width="4.88671875" customWidth="1"/>
    <col min="11" max="11" width="10.21875" customWidth="1"/>
    <col min="12" max="12" width="4.88671875" customWidth="1"/>
    <col min="13" max="13" width="10.33203125" customWidth="1"/>
    <col min="14" max="14" width="4.88671875" customWidth="1"/>
    <col min="15" max="15" width="10.44140625" customWidth="1"/>
    <col min="16" max="16" width="17.44140625" customWidth="1"/>
    <col min="17" max="17" width="2.5546875" customWidth="1"/>
    <col min="18" max="18" width="4.88671875" customWidth="1"/>
    <col min="19" max="19" width="10.33203125" customWidth="1"/>
    <col min="20" max="20" width="4.88671875" customWidth="1"/>
    <col min="21" max="21" width="9.6640625" customWidth="1"/>
    <col min="22" max="22" width="4.88671875" customWidth="1"/>
    <col min="23" max="23" width="10" customWidth="1"/>
    <col min="24" max="24" width="4.88671875" customWidth="1"/>
    <col min="25" max="25" width="10.33203125" customWidth="1"/>
    <col min="26" max="26" width="4.88671875" customWidth="1"/>
    <col min="27" max="27" width="11" customWidth="1"/>
    <col min="28" max="28" width="4.88671875" customWidth="1"/>
    <col min="29" max="29" width="12" customWidth="1"/>
    <col min="30" max="30" width="17.77734375" customWidth="1"/>
    <col min="31" max="31" width="5.88671875" customWidth="1"/>
    <col min="32" max="32" width="11.44140625" customWidth="1"/>
    <col min="33" max="33" width="13.109375" customWidth="1"/>
  </cols>
  <sheetData>
    <row r="1" spans="1:33" ht="12" customHeight="1">
      <c r="A1" s="4"/>
      <c r="B1" s="14" t="s">
        <v>117</v>
      </c>
      <c r="C1" s="105"/>
      <c r="D1" s="105"/>
      <c r="E1" s="105"/>
      <c r="F1" s="105"/>
      <c r="G1" s="105"/>
      <c r="H1" s="105"/>
      <c r="I1" s="105"/>
      <c r="J1" s="105"/>
      <c r="K1" s="105"/>
      <c r="L1" s="105"/>
      <c r="M1" s="105"/>
      <c r="N1" s="105"/>
      <c r="O1" s="4"/>
      <c r="P1" s="4"/>
      <c r="Q1" s="4"/>
      <c r="R1" s="4"/>
      <c r="S1" s="4"/>
      <c r="T1" s="4"/>
      <c r="U1" s="4"/>
      <c r="V1" s="4"/>
      <c r="W1" s="4"/>
      <c r="X1" s="4" t="s">
        <v>50</v>
      </c>
      <c r="Y1" s="4"/>
      <c r="Z1" s="182" t="str">
        <f>IF(総合申込書UHS!C31=0,"",総合申込書UHS!C31)</f>
        <v/>
      </c>
      <c r="AA1" s="183"/>
      <c r="AB1" s="183"/>
      <c r="AC1" s="183"/>
      <c r="AD1" s="183"/>
      <c r="AE1" s="4"/>
      <c r="AF1" s="4"/>
      <c r="AG1" s="4"/>
    </row>
    <row r="2" spans="1:33" ht="19.5" customHeight="1">
      <c r="A2" s="4"/>
      <c r="B2" s="4"/>
      <c r="C2" s="4"/>
      <c r="D2" s="4"/>
      <c r="E2" s="4"/>
      <c r="F2" s="4"/>
      <c r="G2" s="4"/>
      <c r="H2" s="4"/>
      <c r="I2" s="68"/>
      <c r="J2" s="4"/>
      <c r="K2" s="4"/>
      <c r="L2" s="4"/>
      <c r="M2" s="4"/>
      <c r="N2" s="4"/>
      <c r="O2" s="4"/>
      <c r="P2" s="4"/>
      <c r="Q2" s="4"/>
      <c r="R2" s="4"/>
      <c r="S2" s="4"/>
      <c r="T2" s="4"/>
      <c r="U2" s="4"/>
      <c r="V2" s="4"/>
      <c r="W2" s="4"/>
      <c r="X2" s="4" t="s">
        <v>102</v>
      </c>
      <c r="Y2" s="4"/>
      <c r="Z2" s="242" t="str">
        <f>IF(総合申込書UHS!C37=0,"",総合申込書UHS!C37)</f>
        <v/>
      </c>
      <c r="AA2" s="241"/>
      <c r="AB2" s="241"/>
      <c r="AC2" s="241"/>
      <c r="AD2" s="241"/>
      <c r="AE2" s="4"/>
      <c r="AF2" s="4"/>
      <c r="AG2" s="4"/>
    </row>
    <row r="3" spans="1:33" ht="33" customHeight="1">
      <c r="A3" s="4"/>
      <c r="B3" s="106" t="s">
        <v>118</v>
      </c>
      <c r="C3" s="68"/>
      <c r="D3" s="4"/>
      <c r="E3" s="106"/>
      <c r="F3" s="69"/>
      <c r="G3" s="69"/>
      <c r="H3" s="68"/>
      <c r="I3" s="68"/>
      <c r="J3" s="4"/>
      <c r="K3" s="4"/>
      <c r="L3" s="4"/>
      <c r="M3" s="4"/>
      <c r="N3" s="4"/>
      <c r="O3" s="4"/>
      <c r="P3" s="4"/>
      <c r="Q3" s="4"/>
      <c r="R3" s="4"/>
      <c r="S3" s="4"/>
      <c r="T3" s="4"/>
      <c r="U3" s="4"/>
      <c r="V3" s="4"/>
      <c r="W3" s="4"/>
      <c r="X3" s="4"/>
      <c r="Y3" s="4"/>
      <c r="Z3" s="4"/>
      <c r="AA3" s="4"/>
      <c r="AB3" s="4"/>
      <c r="AC3" s="4"/>
      <c r="AD3" s="4"/>
      <c r="AE3" s="4"/>
      <c r="AF3" s="4"/>
      <c r="AG3" s="4"/>
    </row>
    <row r="4" spans="1:33" ht="19.5" customHeight="1">
      <c r="A4" s="4"/>
      <c r="B4" s="106" t="s">
        <v>119</v>
      </c>
      <c r="C4" s="68"/>
      <c r="D4" s="107"/>
      <c r="E4" s="4"/>
      <c r="F4" s="69"/>
      <c r="G4" s="69"/>
      <c r="H4" s="68"/>
      <c r="I4" s="68"/>
      <c r="J4" s="4"/>
      <c r="K4" s="4"/>
      <c r="L4" s="4"/>
      <c r="M4" s="4"/>
      <c r="N4" s="4"/>
      <c r="O4" s="4"/>
      <c r="P4" s="4"/>
      <c r="Q4" s="4"/>
      <c r="R4" s="4"/>
      <c r="S4" s="4"/>
      <c r="T4" s="4"/>
      <c r="U4" s="4"/>
      <c r="V4" s="4"/>
      <c r="W4" s="4"/>
      <c r="X4" s="4"/>
      <c r="Y4" s="4"/>
      <c r="Z4" s="4"/>
      <c r="AA4" s="4"/>
      <c r="AB4" s="4"/>
      <c r="AC4" s="4"/>
      <c r="AD4" s="4"/>
      <c r="AE4" s="4"/>
      <c r="AF4" s="4"/>
      <c r="AG4" s="4"/>
    </row>
    <row r="5" spans="1:33" ht="12.75" customHeight="1">
      <c r="A5" s="340"/>
      <c r="B5" s="335" t="s">
        <v>120</v>
      </c>
      <c r="C5" s="343" t="s">
        <v>110</v>
      </c>
      <c r="D5" s="317">
        <v>46193</v>
      </c>
      <c r="E5" s="204"/>
      <c r="F5" s="204"/>
      <c r="G5" s="204"/>
      <c r="H5" s="204"/>
      <c r="I5" s="204"/>
      <c r="J5" s="204"/>
      <c r="K5" s="204"/>
      <c r="L5" s="204"/>
      <c r="M5" s="204"/>
      <c r="N5" s="204"/>
      <c r="O5" s="204"/>
      <c r="P5" s="318"/>
      <c r="Q5" s="319"/>
      <c r="R5" s="303">
        <v>46194</v>
      </c>
      <c r="S5" s="209"/>
      <c r="T5" s="209"/>
      <c r="U5" s="209"/>
      <c r="V5" s="209"/>
      <c r="W5" s="209"/>
      <c r="X5" s="209"/>
      <c r="Y5" s="209"/>
      <c r="Z5" s="209"/>
      <c r="AA5" s="209"/>
      <c r="AB5" s="209"/>
      <c r="AC5" s="209"/>
      <c r="AD5" s="209"/>
      <c r="AE5" s="209"/>
      <c r="AF5" s="209"/>
      <c r="AG5" s="197"/>
    </row>
    <row r="6" spans="1:33" ht="12" customHeight="1">
      <c r="A6" s="254"/>
      <c r="B6" s="333"/>
      <c r="C6" s="344"/>
      <c r="D6" s="323">
        <v>1</v>
      </c>
      <c r="E6" s="238"/>
      <c r="F6" s="323">
        <v>2</v>
      </c>
      <c r="G6" s="238"/>
      <c r="H6" s="323">
        <v>3</v>
      </c>
      <c r="I6" s="238"/>
      <c r="J6" s="323">
        <v>4</v>
      </c>
      <c r="K6" s="238"/>
      <c r="L6" s="323">
        <v>5</v>
      </c>
      <c r="M6" s="238"/>
      <c r="N6" s="323">
        <v>6</v>
      </c>
      <c r="O6" s="238"/>
      <c r="P6" s="339" t="s">
        <v>121</v>
      </c>
      <c r="Q6" s="222"/>
      <c r="R6" s="337">
        <v>40</v>
      </c>
      <c r="S6" s="238"/>
      <c r="T6" s="337">
        <v>16</v>
      </c>
      <c r="U6" s="238"/>
      <c r="V6" s="337">
        <v>17</v>
      </c>
      <c r="W6" s="238"/>
      <c r="X6" s="337">
        <v>18</v>
      </c>
      <c r="Y6" s="238"/>
      <c r="Z6" s="337">
        <v>19</v>
      </c>
      <c r="AA6" s="238"/>
      <c r="AB6" s="337">
        <v>20</v>
      </c>
      <c r="AC6" s="238"/>
      <c r="AD6" s="108">
        <v>21</v>
      </c>
      <c r="AE6" s="337">
        <v>35</v>
      </c>
      <c r="AF6" s="238"/>
      <c r="AG6" s="328" t="s">
        <v>121</v>
      </c>
    </row>
    <row r="7" spans="1:33" ht="12.75" customHeight="1">
      <c r="A7" s="255"/>
      <c r="B7" s="336"/>
      <c r="C7" s="345"/>
      <c r="D7" s="326" t="s">
        <v>122</v>
      </c>
      <c r="E7" s="327"/>
      <c r="F7" s="326">
        <v>1</v>
      </c>
      <c r="G7" s="327"/>
      <c r="H7" s="326" t="s">
        <v>82</v>
      </c>
      <c r="I7" s="327"/>
      <c r="J7" s="326" t="s">
        <v>83</v>
      </c>
      <c r="K7" s="327"/>
      <c r="L7" s="326" t="s">
        <v>84</v>
      </c>
      <c r="M7" s="327"/>
      <c r="N7" s="326" t="s">
        <v>123</v>
      </c>
      <c r="O7" s="327"/>
      <c r="P7" s="301"/>
      <c r="Q7" s="222"/>
      <c r="R7" s="342" t="s">
        <v>38</v>
      </c>
      <c r="S7" s="327"/>
      <c r="T7" s="306">
        <v>1</v>
      </c>
      <c r="U7" s="288"/>
      <c r="V7" s="306" t="s">
        <v>124</v>
      </c>
      <c r="W7" s="288"/>
      <c r="X7" s="306" t="s">
        <v>125</v>
      </c>
      <c r="Y7" s="288"/>
      <c r="Z7" s="306" t="s">
        <v>126</v>
      </c>
      <c r="AA7" s="288"/>
      <c r="AB7" s="306" t="s">
        <v>127</v>
      </c>
      <c r="AC7" s="288"/>
      <c r="AD7" s="109" t="s">
        <v>128</v>
      </c>
      <c r="AE7" s="306" t="s">
        <v>129</v>
      </c>
      <c r="AF7" s="288"/>
      <c r="AG7" s="301"/>
    </row>
    <row r="8" spans="1:33" ht="19.5" customHeight="1">
      <c r="A8" s="330" t="s">
        <v>93</v>
      </c>
      <c r="B8" s="332" t="s">
        <v>109</v>
      </c>
      <c r="C8" s="346" t="s">
        <v>95</v>
      </c>
      <c r="D8" s="321"/>
      <c r="E8" s="220"/>
      <c r="F8" s="324"/>
      <c r="G8" s="220"/>
      <c r="H8" s="321"/>
      <c r="I8" s="220"/>
      <c r="J8" s="110" t="s">
        <v>130</v>
      </c>
      <c r="K8" s="111"/>
      <c r="L8" s="110" t="s">
        <v>130</v>
      </c>
      <c r="M8" s="111"/>
      <c r="N8" s="324" t="s">
        <v>96</v>
      </c>
      <c r="O8" s="220"/>
      <c r="P8" s="301"/>
      <c r="Q8" s="222"/>
      <c r="R8" s="321"/>
      <c r="S8" s="220"/>
      <c r="T8" s="321"/>
      <c r="U8" s="220"/>
      <c r="V8" s="321"/>
      <c r="W8" s="220"/>
      <c r="X8" s="110" t="s">
        <v>130</v>
      </c>
      <c r="Y8" s="112"/>
      <c r="Z8" s="110" t="s">
        <v>130</v>
      </c>
      <c r="AA8" s="111"/>
      <c r="AB8" s="321"/>
      <c r="AC8" s="220"/>
      <c r="AD8" s="320" t="s">
        <v>125</v>
      </c>
      <c r="AE8" s="321"/>
      <c r="AF8" s="220"/>
      <c r="AG8" s="301"/>
    </row>
    <row r="9" spans="1:33" ht="19.5" customHeight="1">
      <c r="A9" s="254"/>
      <c r="B9" s="333"/>
      <c r="C9" s="344"/>
      <c r="D9" s="309"/>
      <c r="E9" s="184"/>
      <c r="F9" s="309"/>
      <c r="G9" s="184"/>
      <c r="H9" s="309"/>
      <c r="I9" s="184"/>
      <c r="J9" s="113" t="s">
        <v>131</v>
      </c>
      <c r="K9" s="114"/>
      <c r="L9" s="113" t="s">
        <v>131</v>
      </c>
      <c r="M9" s="114"/>
      <c r="N9" s="309"/>
      <c r="O9" s="184"/>
      <c r="P9" s="301"/>
      <c r="Q9" s="222"/>
      <c r="R9" s="309"/>
      <c r="S9" s="184"/>
      <c r="T9" s="309"/>
      <c r="U9" s="184"/>
      <c r="V9" s="309"/>
      <c r="W9" s="184"/>
      <c r="X9" s="113" t="s">
        <v>131</v>
      </c>
      <c r="Y9" s="115" t="s">
        <v>96</v>
      </c>
      <c r="Z9" s="113" t="s">
        <v>131</v>
      </c>
      <c r="AA9" s="114"/>
      <c r="AB9" s="309"/>
      <c r="AC9" s="184"/>
      <c r="AD9" s="311"/>
      <c r="AE9" s="309"/>
      <c r="AF9" s="184"/>
      <c r="AG9" s="301"/>
    </row>
    <row r="10" spans="1:33" ht="19.5" customHeight="1">
      <c r="A10" s="331"/>
      <c r="B10" s="334"/>
      <c r="C10" s="347"/>
      <c r="D10" s="322"/>
      <c r="E10" s="314"/>
      <c r="F10" s="325" t="s">
        <v>132</v>
      </c>
      <c r="G10" s="314"/>
      <c r="H10" s="322"/>
      <c r="I10" s="314"/>
      <c r="J10" s="338"/>
      <c r="K10" s="327"/>
      <c r="L10" s="322"/>
      <c r="M10" s="314"/>
      <c r="N10" s="322"/>
      <c r="O10" s="314"/>
      <c r="P10" s="329"/>
      <c r="Q10" s="222"/>
      <c r="R10" s="322"/>
      <c r="S10" s="314"/>
      <c r="T10" s="322"/>
      <c r="U10" s="314"/>
      <c r="V10" s="322"/>
      <c r="W10" s="314"/>
      <c r="X10" s="322"/>
      <c r="Y10" s="314"/>
      <c r="Z10" s="322"/>
      <c r="AA10" s="314"/>
      <c r="AB10" s="322"/>
      <c r="AC10" s="314"/>
      <c r="AD10" s="116"/>
      <c r="AE10" s="322"/>
      <c r="AF10" s="314"/>
      <c r="AG10" s="329"/>
    </row>
    <row r="11" spans="1:33" ht="23.25" customHeight="1">
      <c r="A11" s="341">
        <v>1</v>
      </c>
      <c r="B11" s="349"/>
      <c r="C11" s="351"/>
      <c r="D11" s="307"/>
      <c r="E11" s="308"/>
      <c r="F11" s="307"/>
      <c r="G11" s="308"/>
      <c r="H11" s="307"/>
      <c r="I11" s="308"/>
      <c r="J11" s="117" t="s">
        <v>130</v>
      </c>
      <c r="K11" s="118"/>
      <c r="L11" s="117" t="s">
        <v>130</v>
      </c>
      <c r="M11" s="118"/>
      <c r="N11" s="307"/>
      <c r="O11" s="308"/>
      <c r="P11" s="310"/>
      <c r="Q11" s="222"/>
      <c r="R11" s="307"/>
      <c r="S11" s="308"/>
      <c r="T11" s="307"/>
      <c r="U11" s="308"/>
      <c r="V11" s="307"/>
      <c r="W11" s="308"/>
      <c r="X11" s="119" t="s">
        <v>130</v>
      </c>
      <c r="Y11" s="118"/>
      <c r="Z11" s="119" t="s">
        <v>130</v>
      </c>
      <c r="AA11" s="118"/>
      <c r="AB11" s="307"/>
      <c r="AC11" s="308"/>
      <c r="AD11" s="310"/>
      <c r="AE11" s="119" t="s">
        <v>133</v>
      </c>
      <c r="AF11" s="118"/>
      <c r="AG11" s="310"/>
    </row>
    <row r="12" spans="1:33" ht="23.25" customHeight="1">
      <c r="A12" s="221"/>
      <c r="B12" s="191"/>
      <c r="C12" s="344"/>
      <c r="D12" s="309"/>
      <c r="E12" s="184"/>
      <c r="F12" s="309"/>
      <c r="G12" s="184"/>
      <c r="H12" s="309"/>
      <c r="I12" s="184"/>
      <c r="J12" s="120" t="s">
        <v>131</v>
      </c>
      <c r="K12" s="121"/>
      <c r="L12" s="120" t="s">
        <v>131</v>
      </c>
      <c r="M12" s="121"/>
      <c r="N12" s="309"/>
      <c r="O12" s="184"/>
      <c r="P12" s="311"/>
      <c r="Q12" s="222"/>
      <c r="R12" s="309"/>
      <c r="S12" s="184"/>
      <c r="T12" s="309"/>
      <c r="U12" s="184"/>
      <c r="V12" s="309"/>
      <c r="W12" s="184"/>
      <c r="X12" s="122" t="s">
        <v>131</v>
      </c>
      <c r="Y12" s="121"/>
      <c r="Z12" s="122" t="s">
        <v>131</v>
      </c>
      <c r="AA12" s="121"/>
      <c r="AB12" s="309"/>
      <c r="AC12" s="184"/>
      <c r="AD12" s="311"/>
      <c r="AE12" s="122" t="s">
        <v>134</v>
      </c>
      <c r="AF12" s="121"/>
      <c r="AG12" s="311"/>
    </row>
    <row r="13" spans="1:33" ht="23.25" customHeight="1">
      <c r="A13" s="226"/>
      <c r="B13" s="350"/>
      <c r="C13" s="345"/>
      <c r="D13" s="312"/>
      <c r="E13" s="288"/>
      <c r="F13" s="312"/>
      <c r="G13" s="288"/>
      <c r="H13" s="312"/>
      <c r="I13" s="288"/>
      <c r="J13" s="313"/>
      <c r="K13" s="314"/>
      <c r="L13" s="313"/>
      <c r="M13" s="314"/>
      <c r="N13" s="312"/>
      <c r="O13" s="288"/>
      <c r="P13" s="123"/>
      <c r="Q13" s="222"/>
      <c r="R13" s="312"/>
      <c r="S13" s="288"/>
      <c r="T13" s="312"/>
      <c r="U13" s="288"/>
      <c r="V13" s="312"/>
      <c r="W13" s="288"/>
      <c r="X13" s="312"/>
      <c r="Y13" s="288"/>
      <c r="Z13" s="312"/>
      <c r="AA13" s="288"/>
      <c r="AB13" s="313"/>
      <c r="AC13" s="314"/>
      <c r="AD13" s="123"/>
      <c r="AE13" s="313"/>
      <c r="AF13" s="314"/>
      <c r="AG13" s="123"/>
    </row>
    <row r="14" spans="1:33" ht="23.25" customHeight="1">
      <c r="A14" s="348">
        <f>A11+1</f>
        <v>2</v>
      </c>
      <c r="B14" s="352"/>
      <c r="C14" s="353"/>
      <c r="D14" s="307"/>
      <c r="E14" s="308"/>
      <c r="F14" s="307"/>
      <c r="G14" s="308"/>
      <c r="H14" s="307"/>
      <c r="I14" s="308"/>
      <c r="J14" s="124" t="s">
        <v>130</v>
      </c>
      <c r="K14" s="121"/>
      <c r="L14" s="124" t="s">
        <v>130</v>
      </c>
      <c r="M14" s="121"/>
      <c r="N14" s="307"/>
      <c r="O14" s="308"/>
      <c r="P14" s="310"/>
      <c r="Q14" s="222"/>
      <c r="R14" s="307"/>
      <c r="S14" s="308"/>
      <c r="T14" s="307"/>
      <c r="U14" s="308"/>
      <c r="V14" s="307"/>
      <c r="W14" s="308"/>
      <c r="X14" s="125" t="s">
        <v>130</v>
      </c>
      <c r="Y14" s="118"/>
      <c r="Z14" s="125" t="s">
        <v>130</v>
      </c>
      <c r="AA14" s="118"/>
      <c r="AB14" s="307"/>
      <c r="AC14" s="308"/>
      <c r="AD14" s="310"/>
      <c r="AE14" s="119" t="s">
        <v>133</v>
      </c>
      <c r="AF14" s="121"/>
      <c r="AG14" s="310"/>
    </row>
    <row r="15" spans="1:33" ht="23.25" customHeight="1">
      <c r="A15" s="221"/>
      <c r="B15" s="191"/>
      <c r="C15" s="344"/>
      <c r="D15" s="309"/>
      <c r="E15" s="184"/>
      <c r="F15" s="309"/>
      <c r="G15" s="184"/>
      <c r="H15" s="309"/>
      <c r="I15" s="184"/>
      <c r="J15" s="120" t="s">
        <v>131</v>
      </c>
      <c r="K15" s="121"/>
      <c r="L15" s="120" t="s">
        <v>131</v>
      </c>
      <c r="M15" s="121"/>
      <c r="N15" s="309"/>
      <c r="O15" s="184"/>
      <c r="P15" s="311"/>
      <c r="Q15" s="222"/>
      <c r="R15" s="309"/>
      <c r="S15" s="184"/>
      <c r="T15" s="309"/>
      <c r="U15" s="184"/>
      <c r="V15" s="309"/>
      <c r="W15" s="184"/>
      <c r="X15" s="122" t="s">
        <v>131</v>
      </c>
      <c r="Y15" s="121"/>
      <c r="Z15" s="122" t="s">
        <v>131</v>
      </c>
      <c r="AA15" s="121"/>
      <c r="AB15" s="309"/>
      <c r="AC15" s="184"/>
      <c r="AD15" s="311"/>
      <c r="AE15" s="122" t="s">
        <v>134</v>
      </c>
      <c r="AF15" s="121"/>
      <c r="AG15" s="311"/>
    </row>
    <row r="16" spans="1:33" ht="23.25" customHeight="1">
      <c r="A16" s="226"/>
      <c r="B16" s="350"/>
      <c r="C16" s="345"/>
      <c r="D16" s="312"/>
      <c r="E16" s="288"/>
      <c r="F16" s="312"/>
      <c r="G16" s="288"/>
      <c r="H16" s="312"/>
      <c r="I16" s="288"/>
      <c r="J16" s="312"/>
      <c r="K16" s="288"/>
      <c r="L16" s="312"/>
      <c r="M16" s="288"/>
      <c r="N16" s="312"/>
      <c r="O16" s="288"/>
      <c r="P16" s="123"/>
      <c r="Q16" s="222"/>
      <c r="R16" s="312"/>
      <c r="S16" s="288"/>
      <c r="T16" s="312"/>
      <c r="U16" s="288"/>
      <c r="V16" s="312"/>
      <c r="W16" s="288"/>
      <c r="X16" s="313"/>
      <c r="Y16" s="314"/>
      <c r="Z16" s="313"/>
      <c r="AA16" s="314"/>
      <c r="AB16" s="313"/>
      <c r="AC16" s="314"/>
      <c r="AD16" s="123"/>
      <c r="AE16" s="313"/>
      <c r="AF16" s="314"/>
      <c r="AG16" s="123"/>
    </row>
    <row r="17" spans="1:33" ht="23.25" customHeight="1">
      <c r="A17" s="348">
        <f>A14+1</f>
        <v>3</v>
      </c>
      <c r="B17" s="352"/>
      <c r="C17" s="353"/>
      <c r="D17" s="307"/>
      <c r="E17" s="308"/>
      <c r="F17" s="307"/>
      <c r="G17" s="308"/>
      <c r="H17" s="307"/>
      <c r="I17" s="308"/>
      <c r="J17" s="117" t="s">
        <v>130</v>
      </c>
      <c r="K17" s="118"/>
      <c r="L17" s="117" t="s">
        <v>130</v>
      </c>
      <c r="M17" s="118"/>
      <c r="N17" s="307"/>
      <c r="O17" s="308"/>
      <c r="P17" s="310"/>
      <c r="Q17" s="222"/>
      <c r="R17" s="307"/>
      <c r="S17" s="308"/>
      <c r="T17" s="307"/>
      <c r="U17" s="308"/>
      <c r="V17" s="307"/>
      <c r="W17" s="308"/>
      <c r="X17" s="119" t="s">
        <v>130</v>
      </c>
      <c r="Y17" s="121"/>
      <c r="Z17" s="119" t="s">
        <v>130</v>
      </c>
      <c r="AA17" s="121"/>
      <c r="AB17" s="307"/>
      <c r="AC17" s="308"/>
      <c r="AD17" s="310"/>
      <c r="AE17" s="119" t="s">
        <v>133</v>
      </c>
      <c r="AF17" s="121"/>
      <c r="AG17" s="310"/>
    </row>
    <row r="18" spans="1:33" ht="23.25" customHeight="1">
      <c r="A18" s="221"/>
      <c r="B18" s="191"/>
      <c r="C18" s="344"/>
      <c r="D18" s="309"/>
      <c r="E18" s="184"/>
      <c r="F18" s="309"/>
      <c r="G18" s="184"/>
      <c r="H18" s="309"/>
      <c r="I18" s="184"/>
      <c r="J18" s="120" t="s">
        <v>131</v>
      </c>
      <c r="K18" s="121"/>
      <c r="L18" s="120" t="s">
        <v>131</v>
      </c>
      <c r="M18" s="121"/>
      <c r="N18" s="309"/>
      <c r="O18" s="184"/>
      <c r="P18" s="311"/>
      <c r="Q18" s="222"/>
      <c r="R18" s="309"/>
      <c r="S18" s="184"/>
      <c r="T18" s="309"/>
      <c r="U18" s="184"/>
      <c r="V18" s="309"/>
      <c r="W18" s="184"/>
      <c r="X18" s="122" t="s">
        <v>131</v>
      </c>
      <c r="Y18" s="121"/>
      <c r="Z18" s="122" t="s">
        <v>131</v>
      </c>
      <c r="AA18" s="121"/>
      <c r="AB18" s="309"/>
      <c r="AC18" s="184"/>
      <c r="AD18" s="311"/>
      <c r="AE18" s="122" t="s">
        <v>134</v>
      </c>
      <c r="AF18" s="121"/>
      <c r="AG18" s="311"/>
    </row>
    <row r="19" spans="1:33" ht="19.5" customHeight="1">
      <c r="A19" s="226"/>
      <c r="B19" s="350"/>
      <c r="C19" s="345"/>
      <c r="D19" s="312"/>
      <c r="E19" s="288"/>
      <c r="F19" s="312"/>
      <c r="G19" s="288"/>
      <c r="H19" s="312"/>
      <c r="I19" s="288"/>
      <c r="J19" s="313"/>
      <c r="K19" s="314"/>
      <c r="L19" s="313"/>
      <c r="M19" s="314"/>
      <c r="N19" s="312"/>
      <c r="O19" s="288"/>
      <c r="P19" s="123"/>
      <c r="Q19" s="222"/>
      <c r="R19" s="312"/>
      <c r="S19" s="288"/>
      <c r="T19" s="312"/>
      <c r="U19" s="288"/>
      <c r="V19" s="312"/>
      <c r="W19" s="288"/>
      <c r="X19" s="312"/>
      <c r="Y19" s="288"/>
      <c r="Z19" s="312"/>
      <c r="AA19" s="288"/>
      <c r="AB19" s="313"/>
      <c r="AC19" s="314"/>
      <c r="AD19" s="123"/>
      <c r="AE19" s="312"/>
      <c r="AF19" s="288"/>
      <c r="AG19" s="123"/>
    </row>
    <row r="20" spans="1:33" ht="19.5" customHeight="1">
      <c r="A20" s="348">
        <f>A17+1</f>
        <v>4</v>
      </c>
      <c r="B20" s="352"/>
      <c r="C20" s="353"/>
      <c r="D20" s="307"/>
      <c r="E20" s="308"/>
      <c r="F20" s="307"/>
      <c r="G20" s="308"/>
      <c r="H20" s="307"/>
      <c r="I20" s="308"/>
      <c r="J20" s="124" t="s">
        <v>130</v>
      </c>
      <c r="K20" s="121"/>
      <c r="L20" s="124" t="s">
        <v>130</v>
      </c>
      <c r="M20" s="121"/>
      <c r="N20" s="307"/>
      <c r="O20" s="308"/>
      <c r="P20" s="310"/>
      <c r="Q20" s="222"/>
      <c r="R20" s="307"/>
      <c r="S20" s="308"/>
      <c r="T20" s="307"/>
      <c r="U20" s="308"/>
      <c r="V20" s="307"/>
      <c r="W20" s="308"/>
      <c r="X20" s="125" t="s">
        <v>130</v>
      </c>
      <c r="Y20" s="118"/>
      <c r="Z20" s="125" t="s">
        <v>130</v>
      </c>
      <c r="AA20" s="118"/>
      <c r="AB20" s="307"/>
      <c r="AC20" s="308"/>
      <c r="AD20" s="310"/>
      <c r="AE20" s="119" t="s">
        <v>133</v>
      </c>
      <c r="AF20" s="118"/>
      <c r="AG20" s="310"/>
    </row>
    <row r="21" spans="1:33" ht="19.5" customHeight="1">
      <c r="A21" s="221"/>
      <c r="B21" s="191"/>
      <c r="C21" s="344"/>
      <c r="D21" s="309"/>
      <c r="E21" s="184"/>
      <c r="F21" s="309"/>
      <c r="G21" s="184"/>
      <c r="H21" s="309"/>
      <c r="I21" s="184"/>
      <c r="J21" s="120" t="s">
        <v>131</v>
      </c>
      <c r="K21" s="121"/>
      <c r="L21" s="120" t="s">
        <v>131</v>
      </c>
      <c r="M21" s="121"/>
      <c r="N21" s="309"/>
      <c r="O21" s="184"/>
      <c r="P21" s="311"/>
      <c r="Q21" s="222"/>
      <c r="R21" s="309"/>
      <c r="S21" s="184"/>
      <c r="T21" s="309"/>
      <c r="U21" s="184"/>
      <c r="V21" s="309"/>
      <c r="W21" s="184"/>
      <c r="X21" s="122" t="s">
        <v>131</v>
      </c>
      <c r="Y21" s="121"/>
      <c r="Z21" s="122" t="s">
        <v>131</v>
      </c>
      <c r="AA21" s="121"/>
      <c r="AB21" s="309"/>
      <c r="AC21" s="184"/>
      <c r="AD21" s="311"/>
      <c r="AE21" s="122" t="s">
        <v>134</v>
      </c>
      <c r="AF21" s="121"/>
      <c r="AG21" s="311"/>
    </row>
    <row r="22" spans="1:33" ht="19.5" customHeight="1">
      <c r="A22" s="226"/>
      <c r="B22" s="350"/>
      <c r="C22" s="345"/>
      <c r="D22" s="312"/>
      <c r="E22" s="288"/>
      <c r="F22" s="312"/>
      <c r="G22" s="288"/>
      <c r="H22" s="312"/>
      <c r="I22" s="288"/>
      <c r="J22" s="312"/>
      <c r="K22" s="288"/>
      <c r="L22" s="312"/>
      <c r="M22" s="288"/>
      <c r="N22" s="312"/>
      <c r="O22" s="288"/>
      <c r="P22" s="123"/>
      <c r="Q22" s="222"/>
      <c r="R22" s="312"/>
      <c r="S22" s="288"/>
      <c r="T22" s="312"/>
      <c r="U22" s="288"/>
      <c r="V22" s="312"/>
      <c r="W22" s="288"/>
      <c r="X22" s="313"/>
      <c r="Y22" s="314"/>
      <c r="Z22" s="313"/>
      <c r="AA22" s="314"/>
      <c r="AB22" s="313"/>
      <c r="AC22" s="314"/>
      <c r="AD22" s="123"/>
      <c r="AE22" s="313"/>
      <c r="AF22" s="314"/>
      <c r="AG22" s="123"/>
    </row>
    <row r="23" spans="1:33" ht="19.5" customHeight="1">
      <c r="A23" s="348">
        <f>A20+1</f>
        <v>5</v>
      </c>
      <c r="B23" s="352"/>
      <c r="C23" s="353"/>
      <c r="D23" s="307"/>
      <c r="E23" s="308"/>
      <c r="F23" s="307"/>
      <c r="G23" s="308"/>
      <c r="H23" s="307"/>
      <c r="I23" s="308"/>
      <c r="J23" s="117" t="s">
        <v>130</v>
      </c>
      <c r="K23" s="118"/>
      <c r="L23" s="117" t="s">
        <v>130</v>
      </c>
      <c r="M23" s="118"/>
      <c r="N23" s="307"/>
      <c r="O23" s="308"/>
      <c r="P23" s="310"/>
      <c r="Q23" s="222"/>
      <c r="R23" s="307"/>
      <c r="S23" s="308"/>
      <c r="T23" s="307"/>
      <c r="U23" s="308"/>
      <c r="V23" s="307"/>
      <c r="W23" s="308"/>
      <c r="X23" s="119" t="s">
        <v>130</v>
      </c>
      <c r="Y23" s="121"/>
      <c r="Z23" s="119" t="s">
        <v>130</v>
      </c>
      <c r="AA23" s="121"/>
      <c r="AB23" s="307"/>
      <c r="AC23" s="308"/>
      <c r="AD23" s="310"/>
      <c r="AE23" s="119" t="s">
        <v>133</v>
      </c>
      <c r="AF23" s="121"/>
      <c r="AG23" s="310"/>
    </row>
    <row r="24" spans="1:33" ht="19.5" customHeight="1">
      <c r="A24" s="221"/>
      <c r="B24" s="191"/>
      <c r="C24" s="344"/>
      <c r="D24" s="309"/>
      <c r="E24" s="184"/>
      <c r="F24" s="309"/>
      <c r="G24" s="184"/>
      <c r="H24" s="309"/>
      <c r="I24" s="184"/>
      <c r="J24" s="120" t="s">
        <v>131</v>
      </c>
      <c r="K24" s="121"/>
      <c r="L24" s="120" t="s">
        <v>131</v>
      </c>
      <c r="M24" s="121"/>
      <c r="N24" s="309"/>
      <c r="O24" s="184"/>
      <c r="P24" s="311"/>
      <c r="Q24" s="222"/>
      <c r="R24" s="309"/>
      <c r="S24" s="184"/>
      <c r="T24" s="309"/>
      <c r="U24" s="184"/>
      <c r="V24" s="309"/>
      <c r="W24" s="184"/>
      <c r="X24" s="122" t="s">
        <v>131</v>
      </c>
      <c r="Y24" s="121"/>
      <c r="Z24" s="122" t="s">
        <v>131</v>
      </c>
      <c r="AA24" s="121"/>
      <c r="AB24" s="309"/>
      <c r="AC24" s="184"/>
      <c r="AD24" s="311"/>
      <c r="AE24" s="122" t="s">
        <v>134</v>
      </c>
      <c r="AF24" s="121"/>
      <c r="AG24" s="311"/>
    </row>
    <row r="25" spans="1:33" ht="19.5" customHeight="1">
      <c r="A25" s="226"/>
      <c r="B25" s="350"/>
      <c r="C25" s="345"/>
      <c r="D25" s="312"/>
      <c r="E25" s="288"/>
      <c r="F25" s="312"/>
      <c r="G25" s="288"/>
      <c r="H25" s="312"/>
      <c r="I25" s="288"/>
      <c r="J25" s="312"/>
      <c r="K25" s="288"/>
      <c r="L25" s="312"/>
      <c r="M25" s="288"/>
      <c r="N25" s="312"/>
      <c r="O25" s="288"/>
      <c r="P25" s="123"/>
      <c r="Q25" s="222"/>
      <c r="R25" s="312"/>
      <c r="S25" s="288"/>
      <c r="T25" s="312"/>
      <c r="U25" s="288"/>
      <c r="V25" s="312"/>
      <c r="W25" s="288"/>
      <c r="X25" s="313"/>
      <c r="Y25" s="314"/>
      <c r="Z25" s="313"/>
      <c r="AA25" s="314"/>
      <c r="AB25" s="312"/>
      <c r="AC25" s="288"/>
      <c r="AD25" s="123"/>
      <c r="AE25" s="313"/>
      <c r="AF25" s="314"/>
      <c r="AG25" s="123"/>
    </row>
    <row r="26" spans="1:33" ht="19.5" customHeight="1">
      <c r="A26" s="348">
        <f>A23+1</f>
        <v>6</v>
      </c>
      <c r="B26" s="352"/>
      <c r="C26" s="353"/>
      <c r="D26" s="307"/>
      <c r="E26" s="308"/>
      <c r="F26" s="307"/>
      <c r="G26" s="308"/>
      <c r="H26" s="307"/>
      <c r="I26" s="308"/>
      <c r="J26" s="117" t="s">
        <v>130</v>
      </c>
      <c r="K26" s="118"/>
      <c r="L26" s="117" t="s">
        <v>130</v>
      </c>
      <c r="M26" s="118"/>
      <c r="N26" s="307"/>
      <c r="O26" s="308"/>
      <c r="P26" s="310"/>
      <c r="Q26" s="222"/>
      <c r="R26" s="307"/>
      <c r="S26" s="308"/>
      <c r="T26" s="307"/>
      <c r="U26" s="308"/>
      <c r="V26" s="307"/>
      <c r="W26" s="308"/>
      <c r="X26" s="119" t="s">
        <v>130</v>
      </c>
      <c r="Y26" s="121"/>
      <c r="Z26" s="119" t="s">
        <v>130</v>
      </c>
      <c r="AA26" s="121"/>
      <c r="AB26" s="307"/>
      <c r="AC26" s="308"/>
      <c r="AD26" s="310"/>
      <c r="AE26" s="119" t="s">
        <v>133</v>
      </c>
      <c r="AF26" s="121"/>
      <c r="AG26" s="310"/>
    </row>
    <row r="27" spans="1:33" ht="19.5" customHeight="1">
      <c r="A27" s="221"/>
      <c r="B27" s="191"/>
      <c r="C27" s="344"/>
      <c r="D27" s="309"/>
      <c r="E27" s="184"/>
      <c r="F27" s="309"/>
      <c r="G27" s="184"/>
      <c r="H27" s="309"/>
      <c r="I27" s="184"/>
      <c r="J27" s="120" t="s">
        <v>131</v>
      </c>
      <c r="K27" s="121"/>
      <c r="L27" s="120" t="s">
        <v>131</v>
      </c>
      <c r="M27" s="121"/>
      <c r="N27" s="309"/>
      <c r="O27" s="184"/>
      <c r="P27" s="311"/>
      <c r="Q27" s="222"/>
      <c r="R27" s="309"/>
      <c r="S27" s="184"/>
      <c r="T27" s="309"/>
      <c r="U27" s="184"/>
      <c r="V27" s="309"/>
      <c r="W27" s="184"/>
      <c r="X27" s="122" t="s">
        <v>131</v>
      </c>
      <c r="Y27" s="121"/>
      <c r="Z27" s="122" t="s">
        <v>131</v>
      </c>
      <c r="AA27" s="121"/>
      <c r="AB27" s="309"/>
      <c r="AC27" s="184"/>
      <c r="AD27" s="311"/>
      <c r="AE27" s="122" t="s">
        <v>134</v>
      </c>
      <c r="AF27" s="121"/>
      <c r="AG27" s="311"/>
    </row>
    <row r="28" spans="1:33" ht="19.5" customHeight="1">
      <c r="A28" s="226"/>
      <c r="B28" s="350"/>
      <c r="C28" s="345"/>
      <c r="D28" s="312"/>
      <c r="E28" s="288"/>
      <c r="F28" s="312"/>
      <c r="G28" s="288"/>
      <c r="H28" s="312"/>
      <c r="I28" s="288"/>
      <c r="J28" s="312"/>
      <c r="K28" s="288"/>
      <c r="L28" s="312"/>
      <c r="M28" s="288"/>
      <c r="N28" s="312"/>
      <c r="O28" s="288"/>
      <c r="P28" s="123"/>
      <c r="Q28" s="222"/>
      <c r="R28" s="312"/>
      <c r="S28" s="288"/>
      <c r="T28" s="312"/>
      <c r="U28" s="288"/>
      <c r="V28" s="312"/>
      <c r="W28" s="288"/>
      <c r="X28" s="313"/>
      <c r="Y28" s="314"/>
      <c r="Z28" s="313"/>
      <c r="AA28" s="314"/>
      <c r="AB28" s="312"/>
      <c r="AC28" s="288"/>
      <c r="AD28" s="123"/>
      <c r="AE28" s="313"/>
      <c r="AF28" s="314"/>
      <c r="AG28" s="123"/>
    </row>
    <row r="29" spans="1:33" ht="19.5" customHeight="1">
      <c r="A29" s="348">
        <f>A26+1</f>
        <v>7</v>
      </c>
      <c r="B29" s="352"/>
      <c r="C29" s="353"/>
      <c r="D29" s="307"/>
      <c r="E29" s="308"/>
      <c r="F29" s="307"/>
      <c r="G29" s="308"/>
      <c r="H29" s="307"/>
      <c r="I29" s="308"/>
      <c r="J29" s="117" t="s">
        <v>130</v>
      </c>
      <c r="K29" s="118"/>
      <c r="L29" s="117" t="s">
        <v>130</v>
      </c>
      <c r="M29" s="118"/>
      <c r="N29" s="307"/>
      <c r="O29" s="308"/>
      <c r="P29" s="310"/>
      <c r="Q29" s="222"/>
      <c r="R29" s="307"/>
      <c r="S29" s="308"/>
      <c r="T29" s="307"/>
      <c r="U29" s="308"/>
      <c r="V29" s="307"/>
      <c r="W29" s="308"/>
      <c r="X29" s="119" t="s">
        <v>130</v>
      </c>
      <c r="Y29" s="121"/>
      <c r="Z29" s="119" t="s">
        <v>130</v>
      </c>
      <c r="AA29" s="121"/>
      <c r="AB29" s="307"/>
      <c r="AC29" s="308"/>
      <c r="AD29" s="310"/>
      <c r="AE29" s="119" t="s">
        <v>133</v>
      </c>
      <c r="AF29" s="121"/>
      <c r="AG29" s="310"/>
    </row>
    <row r="30" spans="1:33" ht="19.5" customHeight="1">
      <c r="A30" s="221"/>
      <c r="B30" s="191"/>
      <c r="C30" s="344"/>
      <c r="D30" s="309"/>
      <c r="E30" s="184"/>
      <c r="F30" s="309"/>
      <c r="G30" s="184"/>
      <c r="H30" s="309"/>
      <c r="I30" s="184"/>
      <c r="J30" s="120" t="s">
        <v>131</v>
      </c>
      <c r="K30" s="121"/>
      <c r="L30" s="120" t="s">
        <v>131</v>
      </c>
      <c r="M30" s="121"/>
      <c r="N30" s="309"/>
      <c r="O30" s="184"/>
      <c r="P30" s="311"/>
      <c r="Q30" s="222"/>
      <c r="R30" s="309"/>
      <c r="S30" s="184"/>
      <c r="T30" s="309"/>
      <c r="U30" s="184"/>
      <c r="V30" s="309"/>
      <c r="W30" s="184"/>
      <c r="X30" s="122" t="s">
        <v>131</v>
      </c>
      <c r="Y30" s="121"/>
      <c r="Z30" s="122" t="s">
        <v>131</v>
      </c>
      <c r="AA30" s="121"/>
      <c r="AB30" s="309"/>
      <c r="AC30" s="184"/>
      <c r="AD30" s="311"/>
      <c r="AE30" s="122" t="s">
        <v>134</v>
      </c>
      <c r="AF30" s="121"/>
      <c r="AG30" s="311"/>
    </row>
    <row r="31" spans="1:33" ht="19.5" customHeight="1">
      <c r="A31" s="226"/>
      <c r="B31" s="350"/>
      <c r="C31" s="345"/>
      <c r="D31" s="312"/>
      <c r="E31" s="288"/>
      <c r="F31" s="312"/>
      <c r="G31" s="288"/>
      <c r="H31" s="312"/>
      <c r="I31" s="288"/>
      <c r="J31" s="312"/>
      <c r="K31" s="288"/>
      <c r="L31" s="312"/>
      <c r="M31" s="288"/>
      <c r="N31" s="312"/>
      <c r="O31" s="288"/>
      <c r="P31" s="123"/>
      <c r="Q31" s="222"/>
      <c r="R31" s="312"/>
      <c r="S31" s="288"/>
      <c r="T31" s="312"/>
      <c r="U31" s="288"/>
      <c r="V31" s="312"/>
      <c r="W31" s="288"/>
      <c r="X31" s="312"/>
      <c r="Y31" s="288"/>
      <c r="Z31" s="312"/>
      <c r="AA31" s="288"/>
      <c r="AB31" s="312"/>
      <c r="AC31" s="288"/>
      <c r="AD31" s="123"/>
      <c r="AE31" s="312"/>
      <c r="AF31" s="288"/>
      <c r="AG31" s="123"/>
    </row>
    <row r="32" spans="1:33" ht="19.5" customHeight="1">
      <c r="A32" s="348">
        <f>A29+1</f>
        <v>8</v>
      </c>
      <c r="B32" s="352"/>
      <c r="C32" s="353"/>
      <c r="D32" s="307"/>
      <c r="E32" s="308"/>
      <c r="F32" s="307"/>
      <c r="G32" s="308"/>
      <c r="H32" s="307"/>
      <c r="I32" s="308"/>
      <c r="J32" s="117" t="s">
        <v>130</v>
      </c>
      <c r="K32" s="118"/>
      <c r="L32" s="117" t="s">
        <v>130</v>
      </c>
      <c r="M32" s="118"/>
      <c r="N32" s="307"/>
      <c r="O32" s="308"/>
      <c r="P32" s="310"/>
      <c r="Q32" s="222"/>
      <c r="R32" s="307"/>
      <c r="S32" s="308"/>
      <c r="T32" s="307"/>
      <c r="U32" s="308"/>
      <c r="V32" s="307"/>
      <c r="W32" s="308"/>
      <c r="X32" s="119" t="s">
        <v>130</v>
      </c>
      <c r="Y32" s="121"/>
      <c r="Z32" s="119" t="s">
        <v>130</v>
      </c>
      <c r="AA32" s="121"/>
      <c r="AB32" s="307"/>
      <c r="AC32" s="308"/>
      <c r="AD32" s="310"/>
      <c r="AE32" s="119" t="s">
        <v>133</v>
      </c>
      <c r="AF32" s="121"/>
      <c r="AG32" s="310"/>
    </row>
    <row r="33" spans="1:33" ht="19.5" customHeight="1">
      <c r="A33" s="221"/>
      <c r="B33" s="191"/>
      <c r="C33" s="344"/>
      <c r="D33" s="309"/>
      <c r="E33" s="184"/>
      <c r="F33" s="309"/>
      <c r="G33" s="184"/>
      <c r="H33" s="309"/>
      <c r="I33" s="184"/>
      <c r="J33" s="120" t="s">
        <v>131</v>
      </c>
      <c r="K33" s="121"/>
      <c r="L33" s="120" t="s">
        <v>131</v>
      </c>
      <c r="M33" s="121"/>
      <c r="N33" s="309"/>
      <c r="O33" s="184"/>
      <c r="P33" s="311"/>
      <c r="Q33" s="222"/>
      <c r="R33" s="309"/>
      <c r="S33" s="184"/>
      <c r="T33" s="309"/>
      <c r="U33" s="184"/>
      <c r="V33" s="309"/>
      <c r="W33" s="184"/>
      <c r="X33" s="122" t="s">
        <v>131</v>
      </c>
      <c r="Y33" s="121"/>
      <c r="Z33" s="122" t="s">
        <v>131</v>
      </c>
      <c r="AA33" s="121"/>
      <c r="AB33" s="309"/>
      <c r="AC33" s="184"/>
      <c r="AD33" s="311"/>
      <c r="AE33" s="122" t="s">
        <v>134</v>
      </c>
      <c r="AF33" s="121"/>
      <c r="AG33" s="311"/>
    </row>
    <row r="34" spans="1:33" ht="19.5" customHeight="1">
      <c r="A34" s="226"/>
      <c r="B34" s="350"/>
      <c r="C34" s="345"/>
      <c r="D34" s="312"/>
      <c r="E34" s="288"/>
      <c r="F34" s="312"/>
      <c r="G34" s="288"/>
      <c r="H34" s="312"/>
      <c r="I34" s="288"/>
      <c r="J34" s="312"/>
      <c r="K34" s="288"/>
      <c r="L34" s="312"/>
      <c r="M34" s="288"/>
      <c r="N34" s="312"/>
      <c r="O34" s="288"/>
      <c r="P34" s="123"/>
      <c r="Q34" s="222"/>
      <c r="R34" s="312"/>
      <c r="S34" s="288"/>
      <c r="T34" s="312"/>
      <c r="U34" s="288"/>
      <c r="V34" s="312"/>
      <c r="W34" s="288"/>
      <c r="X34" s="312"/>
      <c r="Y34" s="288"/>
      <c r="Z34" s="312"/>
      <c r="AA34" s="288"/>
      <c r="AB34" s="312"/>
      <c r="AC34" s="288"/>
      <c r="AD34" s="123"/>
      <c r="AE34" s="312"/>
      <c r="AF34" s="288"/>
      <c r="AG34" s="123"/>
    </row>
    <row r="35" spans="1:33" ht="19.5" customHeight="1">
      <c r="A35" s="348">
        <f>A32+1</f>
        <v>9</v>
      </c>
      <c r="B35" s="352"/>
      <c r="C35" s="353"/>
      <c r="D35" s="307"/>
      <c r="E35" s="308"/>
      <c r="F35" s="307"/>
      <c r="G35" s="308"/>
      <c r="H35" s="307"/>
      <c r="I35" s="308"/>
      <c r="J35" s="117" t="s">
        <v>130</v>
      </c>
      <c r="K35" s="118"/>
      <c r="L35" s="117" t="s">
        <v>130</v>
      </c>
      <c r="M35" s="118"/>
      <c r="N35" s="307"/>
      <c r="O35" s="308"/>
      <c r="P35" s="310"/>
      <c r="Q35" s="222"/>
      <c r="R35" s="307"/>
      <c r="S35" s="308"/>
      <c r="T35" s="307"/>
      <c r="U35" s="308"/>
      <c r="V35" s="307"/>
      <c r="W35" s="308"/>
      <c r="X35" s="119" t="s">
        <v>130</v>
      </c>
      <c r="Y35" s="121"/>
      <c r="Z35" s="119" t="s">
        <v>130</v>
      </c>
      <c r="AA35" s="121"/>
      <c r="AB35" s="307"/>
      <c r="AC35" s="308"/>
      <c r="AD35" s="310"/>
      <c r="AE35" s="119" t="s">
        <v>133</v>
      </c>
      <c r="AF35" s="121"/>
      <c r="AG35" s="310"/>
    </row>
    <row r="36" spans="1:33" ht="19.5" customHeight="1">
      <c r="A36" s="221"/>
      <c r="B36" s="191"/>
      <c r="C36" s="344"/>
      <c r="D36" s="309"/>
      <c r="E36" s="184"/>
      <c r="F36" s="309"/>
      <c r="G36" s="184"/>
      <c r="H36" s="309"/>
      <c r="I36" s="184"/>
      <c r="J36" s="120" t="s">
        <v>131</v>
      </c>
      <c r="K36" s="121"/>
      <c r="L36" s="120" t="s">
        <v>131</v>
      </c>
      <c r="M36" s="121"/>
      <c r="N36" s="309"/>
      <c r="O36" s="184"/>
      <c r="P36" s="311"/>
      <c r="Q36" s="222"/>
      <c r="R36" s="309"/>
      <c r="S36" s="184"/>
      <c r="T36" s="309"/>
      <c r="U36" s="184"/>
      <c r="V36" s="309"/>
      <c r="W36" s="184"/>
      <c r="X36" s="122" t="s">
        <v>131</v>
      </c>
      <c r="Y36" s="121"/>
      <c r="Z36" s="122" t="s">
        <v>131</v>
      </c>
      <c r="AA36" s="121"/>
      <c r="AB36" s="309"/>
      <c r="AC36" s="184"/>
      <c r="AD36" s="311"/>
      <c r="AE36" s="122" t="s">
        <v>134</v>
      </c>
      <c r="AF36" s="121"/>
      <c r="AG36" s="311"/>
    </row>
    <row r="37" spans="1:33" ht="19.5" customHeight="1">
      <c r="A37" s="226"/>
      <c r="B37" s="350"/>
      <c r="C37" s="345"/>
      <c r="D37" s="312"/>
      <c r="E37" s="288"/>
      <c r="F37" s="312"/>
      <c r="G37" s="288"/>
      <c r="H37" s="312"/>
      <c r="I37" s="288"/>
      <c r="J37" s="312"/>
      <c r="K37" s="288"/>
      <c r="L37" s="312"/>
      <c r="M37" s="288"/>
      <c r="N37" s="312"/>
      <c r="O37" s="288"/>
      <c r="P37" s="123"/>
      <c r="Q37" s="222"/>
      <c r="R37" s="312"/>
      <c r="S37" s="288"/>
      <c r="T37" s="312"/>
      <c r="U37" s="288"/>
      <c r="V37" s="312"/>
      <c r="W37" s="288"/>
      <c r="X37" s="312"/>
      <c r="Y37" s="288"/>
      <c r="Z37" s="312"/>
      <c r="AA37" s="288"/>
      <c r="AB37" s="312"/>
      <c r="AC37" s="288"/>
      <c r="AD37" s="123"/>
      <c r="AE37" s="312"/>
      <c r="AF37" s="288"/>
      <c r="AG37" s="123"/>
    </row>
    <row r="38" spans="1:33" ht="19.5" customHeight="1">
      <c r="A38" s="348">
        <f>A35+1</f>
        <v>10</v>
      </c>
      <c r="B38" s="352"/>
      <c r="C38" s="353"/>
      <c r="D38" s="307"/>
      <c r="E38" s="308"/>
      <c r="F38" s="307"/>
      <c r="G38" s="308"/>
      <c r="H38" s="307"/>
      <c r="I38" s="308"/>
      <c r="J38" s="117" t="s">
        <v>130</v>
      </c>
      <c r="K38" s="118"/>
      <c r="L38" s="117" t="s">
        <v>130</v>
      </c>
      <c r="M38" s="118"/>
      <c r="N38" s="307"/>
      <c r="O38" s="308"/>
      <c r="P38" s="310"/>
      <c r="Q38" s="222"/>
      <c r="R38" s="307"/>
      <c r="S38" s="308"/>
      <c r="T38" s="307"/>
      <c r="U38" s="308"/>
      <c r="V38" s="307"/>
      <c r="W38" s="308"/>
      <c r="X38" s="119" t="s">
        <v>130</v>
      </c>
      <c r="Y38" s="121"/>
      <c r="Z38" s="119" t="s">
        <v>130</v>
      </c>
      <c r="AA38" s="121"/>
      <c r="AB38" s="307"/>
      <c r="AC38" s="308"/>
      <c r="AD38" s="310"/>
      <c r="AE38" s="119" t="s">
        <v>133</v>
      </c>
      <c r="AF38" s="121"/>
      <c r="AG38" s="310"/>
    </row>
    <row r="39" spans="1:33" ht="19.5" customHeight="1">
      <c r="A39" s="221"/>
      <c r="B39" s="191"/>
      <c r="C39" s="344"/>
      <c r="D39" s="309"/>
      <c r="E39" s="184"/>
      <c r="F39" s="309"/>
      <c r="G39" s="184"/>
      <c r="H39" s="309"/>
      <c r="I39" s="184"/>
      <c r="J39" s="120" t="s">
        <v>131</v>
      </c>
      <c r="K39" s="121"/>
      <c r="L39" s="120" t="s">
        <v>131</v>
      </c>
      <c r="M39" s="121"/>
      <c r="N39" s="309"/>
      <c r="O39" s="184"/>
      <c r="P39" s="311"/>
      <c r="Q39" s="222"/>
      <c r="R39" s="309"/>
      <c r="S39" s="184"/>
      <c r="T39" s="309"/>
      <c r="U39" s="184"/>
      <c r="V39" s="309"/>
      <c r="W39" s="184"/>
      <c r="X39" s="122" t="s">
        <v>131</v>
      </c>
      <c r="Y39" s="121"/>
      <c r="Z39" s="122" t="s">
        <v>131</v>
      </c>
      <c r="AA39" s="121"/>
      <c r="AB39" s="309"/>
      <c r="AC39" s="184"/>
      <c r="AD39" s="311"/>
      <c r="AE39" s="122" t="s">
        <v>134</v>
      </c>
      <c r="AF39" s="121"/>
      <c r="AG39" s="311"/>
    </row>
    <row r="40" spans="1:33" ht="19.5" customHeight="1">
      <c r="A40" s="226"/>
      <c r="B40" s="350"/>
      <c r="C40" s="345"/>
      <c r="D40" s="312"/>
      <c r="E40" s="288"/>
      <c r="F40" s="312"/>
      <c r="G40" s="288"/>
      <c r="H40" s="312"/>
      <c r="I40" s="288"/>
      <c r="J40" s="312"/>
      <c r="K40" s="288"/>
      <c r="L40" s="312"/>
      <c r="M40" s="288"/>
      <c r="N40" s="312"/>
      <c r="O40" s="288"/>
      <c r="P40" s="123"/>
      <c r="Q40" s="222"/>
      <c r="R40" s="312"/>
      <c r="S40" s="288"/>
      <c r="T40" s="312"/>
      <c r="U40" s="288"/>
      <c r="V40" s="312"/>
      <c r="W40" s="288"/>
      <c r="X40" s="312"/>
      <c r="Y40" s="288"/>
      <c r="Z40" s="312"/>
      <c r="AA40" s="288"/>
      <c r="AB40" s="312"/>
      <c r="AC40" s="288"/>
      <c r="AD40" s="123"/>
      <c r="AE40" s="312"/>
      <c r="AF40" s="288"/>
      <c r="AG40" s="123"/>
    </row>
    <row r="41" spans="1:33" ht="27.75" customHeight="1">
      <c r="A41" s="348" t="s">
        <v>135</v>
      </c>
      <c r="B41" s="220"/>
      <c r="C41" s="126" t="s">
        <v>136</v>
      </c>
      <c r="D41" s="251">
        <f>COUNTIF(D11:E39,"〇")</f>
        <v>0</v>
      </c>
      <c r="E41" s="197"/>
      <c r="F41" s="251">
        <f>COUNTIF(F11:G39,"〇")</f>
        <v>0</v>
      </c>
      <c r="G41" s="197"/>
      <c r="H41" s="251">
        <f>COUNTIF(H11:I39,"〇")</f>
        <v>0</v>
      </c>
      <c r="I41" s="197"/>
      <c r="J41" s="251">
        <f>COUNTIF(J11:K39,"〇")</f>
        <v>0</v>
      </c>
      <c r="K41" s="197"/>
      <c r="L41" s="251">
        <f>COUNTIF(L11:M39,"〇")</f>
        <v>0</v>
      </c>
      <c r="M41" s="197"/>
      <c r="N41" s="251">
        <f>COUNTIF(N11:O39,"〇")</f>
        <v>0</v>
      </c>
      <c r="O41" s="197"/>
      <c r="P41" s="127">
        <f>COUNTIF(P11,"&lt;&gt;")+COUNTIF(P14,"&lt;&gt;")+COUNTIF(P17,"&lt;&gt;")+COUNTIF(P20,"&lt;&gt;")+COUNTIF(P23,"&lt;&gt;")+COUNTIF(P26,"&lt;&gt;")+COUNTIF(P29,"&lt;&gt;")+COUNTIF(P32,"&lt;&gt;")+COUNTIF(P35,"&lt;&gt;")+COUNTIF(P38,"&lt;&gt;")</f>
        <v>0</v>
      </c>
      <c r="Q41" s="222"/>
      <c r="R41" s="251">
        <f>COUNTIF(R11:S39,"〇")</f>
        <v>0</v>
      </c>
      <c r="S41" s="197"/>
      <c r="T41" s="251">
        <f>COUNTIF(T11:U39,"〇")</f>
        <v>0</v>
      </c>
      <c r="U41" s="197"/>
      <c r="V41" s="251">
        <f>COUNTIF(V11:W39,"〇")</f>
        <v>0</v>
      </c>
      <c r="W41" s="197"/>
      <c r="X41" s="251">
        <f>COUNTIF(X11:Y39,"〇")</f>
        <v>0</v>
      </c>
      <c r="Y41" s="197"/>
      <c r="Z41" s="251">
        <f>COUNTIF(Z11:AA39,"〇")</f>
        <v>0</v>
      </c>
      <c r="AA41" s="197"/>
      <c r="AB41" s="251">
        <f>COUNTIF(AB11:AC39,"〇")</f>
        <v>0</v>
      </c>
      <c r="AC41" s="197"/>
      <c r="AD41" s="127">
        <f>COUNTIF(AD11,"&lt;&gt;")+COUNTIF(AD14,"&lt;&gt;")+COUNTIF(AD17,"&lt;&gt;")+COUNTIF(AD20,"&lt;&gt;")+COUNTIF(AD23,"&lt;&gt;")+COUNTIF(AD26,"&lt;&gt;")+COUNTIF(AD29,"&lt;&gt;")+COUNTIF(AD32,"&lt;&gt;")+COUNTIF(AD35,"&lt;&gt;")+COUNTIF(AD38,"&lt;&gt;")</f>
        <v>0</v>
      </c>
      <c r="AE41" s="251">
        <f>COUNTIF(AE11:AF39,"〇")</f>
        <v>0</v>
      </c>
      <c r="AF41" s="197"/>
      <c r="AG41" s="127">
        <f>COUNTIF(AG11,"&lt;&gt;")+COUNTIF(AG14,"&lt;&gt;")+COUNTIF(AG17,"&lt;&gt;")+COUNTIF(AG20,"&lt;&gt;")+COUNTIF(AG23,"&lt;&gt;")+COUNTIF(AG26,"&lt;&gt;")+COUNTIF(AG29,"&lt;&gt;")+COUNTIF(AG32,"&lt;&gt;")+COUNTIF(AG35,"&lt;&gt;")+COUNTIF(AG38,"&lt;&gt;")</f>
        <v>0</v>
      </c>
    </row>
    <row r="42" spans="1:33" ht="27.75" customHeight="1">
      <c r="A42" s="226"/>
      <c r="B42" s="227"/>
      <c r="C42" s="128" t="s">
        <v>137</v>
      </c>
      <c r="D42" s="251">
        <f>COUNTIF(D11:E40,"OP")</f>
        <v>0</v>
      </c>
      <c r="E42" s="209"/>
      <c r="F42" s="251">
        <f>COUNTIF(F11:G40,"OP")</f>
        <v>0</v>
      </c>
      <c r="G42" s="209"/>
      <c r="H42" s="251">
        <f>COUNTIF(H11:I40,"OP")</f>
        <v>0</v>
      </c>
      <c r="I42" s="209"/>
      <c r="J42" s="251">
        <f>COUNTIF(J11:K40,"OP")</f>
        <v>0</v>
      </c>
      <c r="K42" s="209"/>
      <c r="L42" s="251">
        <f>COUNTIF(L11:M40,"OP")</f>
        <v>0</v>
      </c>
      <c r="M42" s="209"/>
      <c r="N42" s="251">
        <f>COUNTIF(N11:O40,"OP")</f>
        <v>0</v>
      </c>
      <c r="O42" s="209"/>
      <c r="P42" s="127">
        <f>COUNTIF(P13,"&lt;&gt;")+COUNTIF(P16,"&lt;&gt;")+COUNTIF(P19,"&lt;&gt;")+COUNTIF(P22,"&lt;&gt;")+COUNTIF(P25,"&lt;&gt;")+COUNTIF(P28,"&lt;&gt;")+COUNTIF(P31,"&lt;&gt;")+COUNTIF(P34,"&lt;&gt;")+COUNTIF(P37,"&lt;&gt;")+COUNTIF(P40,"&lt;&gt;")</f>
        <v>0</v>
      </c>
      <c r="Q42" s="227"/>
      <c r="R42" s="251">
        <f>COUNTIF(R11:S40,"OP")</f>
        <v>0</v>
      </c>
      <c r="S42" s="209"/>
      <c r="T42" s="251">
        <f>COUNTIF(T11:U40,"OP")</f>
        <v>0</v>
      </c>
      <c r="U42" s="209"/>
      <c r="V42" s="251">
        <f>COUNTIF(V11:W40,"OP")</f>
        <v>0</v>
      </c>
      <c r="W42" s="209"/>
      <c r="X42" s="251">
        <f>COUNTIF(X11:Y40,"OP")</f>
        <v>0</v>
      </c>
      <c r="Y42" s="209"/>
      <c r="Z42" s="251">
        <f>COUNTIF(Z11:AA40,"OP")</f>
        <v>0</v>
      </c>
      <c r="AA42" s="209"/>
      <c r="AB42" s="251">
        <f>COUNTIF(AB11:AC40,"OP")</f>
        <v>0</v>
      </c>
      <c r="AC42" s="209"/>
      <c r="AD42" s="127">
        <f>COUNTIF(AD13,"&lt;&gt;")+COUNTIF(AD16,"&lt;&gt;")+COUNTIF(AD19,"&lt;&gt;")+COUNTIF(AD22,"&lt;&gt;")+COUNTIF(AD25,"&lt;&gt;")+COUNTIF(AD28,"&lt;&gt;")+COUNTIF(AD31,"&lt;&gt;")+COUNTIF(AD34,"&lt;&gt;")+COUNTIF(AD37,"&lt;&gt;")+COUNTIF(AD40,"&lt;&gt;")</f>
        <v>0</v>
      </c>
      <c r="AE42" s="251">
        <f>COUNTIF(AE11:AF40,"OP")</f>
        <v>0</v>
      </c>
      <c r="AF42" s="209"/>
      <c r="AG42" s="127">
        <f>COUNTIF(AG13,"&lt;&gt;")+COUNTIF(AG16,"&lt;&gt;")+COUNTIF(AG19,"&lt;&gt;")+COUNTIF(AG22,"&lt;&gt;")+COUNTIF(AG25,"&lt;&gt;")+COUNTIF(AG28,"&lt;&gt;")+COUNTIF(AG31,"&lt;&gt;")+COUNTIF(AG34,"&lt;&gt;")+COUNTIF(AG37,"&lt;&gt;")+COUNTIF(AG40,"&lt;&gt;")</f>
        <v>0</v>
      </c>
    </row>
    <row r="43" spans="1:33" ht="12" customHeight="1">
      <c r="A43" s="4"/>
      <c r="B43" s="4"/>
      <c r="C43" s="4"/>
      <c r="D43" s="4"/>
      <c r="E43" s="4"/>
      <c r="F43" s="315" t="s">
        <v>138</v>
      </c>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7"/>
    </row>
    <row r="44" spans="1:33" ht="9" customHeight="1">
      <c r="A44" s="4"/>
      <c r="B44" s="4"/>
      <c r="C44" s="4"/>
      <c r="D44" s="4"/>
      <c r="E44" s="4"/>
      <c r="F44" s="4"/>
      <c r="G44" s="4"/>
      <c r="H44" s="4"/>
      <c r="I44" s="4"/>
      <c r="J44" s="4"/>
      <c r="K44" s="4"/>
      <c r="L44" s="4"/>
      <c r="M44" s="4"/>
      <c r="N44" s="4"/>
      <c r="O44" s="87"/>
      <c r="P44" s="87"/>
      <c r="Q44" s="87"/>
      <c r="R44" s="4"/>
      <c r="S44" s="129"/>
      <c r="T44" s="4"/>
      <c r="U44" s="129"/>
      <c r="V44" s="129"/>
      <c r="W44" s="129"/>
      <c r="X44" s="129"/>
      <c r="Y44" s="129"/>
      <c r="Z44" s="129"/>
      <c r="AA44" s="129"/>
      <c r="AB44" s="129"/>
      <c r="AC44" s="129"/>
      <c r="AD44" s="129"/>
      <c r="AE44" s="14"/>
      <c r="AF44" s="14"/>
      <c r="AG44" s="4"/>
    </row>
    <row r="45" spans="1:33" ht="31.5" customHeight="1">
      <c r="A45" s="4"/>
      <c r="B45" s="4"/>
      <c r="C45" s="4"/>
      <c r="D45" s="4"/>
      <c r="E45" s="4"/>
      <c r="F45" s="316" t="s">
        <v>139</v>
      </c>
      <c r="G45" s="199"/>
      <c r="H45" s="199"/>
      <c r="I45" s="68" t="s">
        <v>140</v>
      </c>
      <c r="J45" s="251">
        <f>SUM(D41:P41)+SUM(R41:AG41)</f>
        <v>0</v>
      </c>
      <c r="K45" s="209"/>
      <c r="L45" s="209"/>
      <c r="M45" s="209"/>
      <c r="N45" s="197"/>
      <c r="O45" s="55" t="s">
        <v>100</v>
      </c>
      <c r="P45" s="55"/>
      <c r="Q45" s="4"/>
      <c r="R45" s="4"/>
      <c r="S45" s="4"/>
      <c r="T45" s="4"/>
      <c r="U45" s="298" t="s">
        <v>141</v>
      </c>
      <c r="V45" s="199"/>
      <c r="W45" s="199"/>
      <c r="X45" s="68" t="s">
        <v>140</v>
      </c>
      <c r="Y45" s="251">
        <f>SUM(D42:AG42)</f>
        <v>0</v>
      </c>
      <c r="Z45" s="209"/>
      <c r="AA45" s="209"/>
      <c r="AB45" s="209"/>
      <c r="AC45" s="197"/>
      <c r="AD45" s="55" t="s">
        <v>100</v>
      </c>
      <c r="AE45" s="4"/>
      <c r="AF45" s="4"/>
      <c r="AG45" s="4"/>
    </row>
  </sheetData>
  <mergeCells count="364">
    <mergeCell ref="A41:B42"/>
    <mergeCell ref="X16:Y16"/>
    <mergeCell ref="Z16:AA16"/>
    <mergeCell ref="H16:I16"/>
    <mergeCell ref="J16:K16"/>
    <mergeCell ref="L16:M16"/>
    <mergeCell ref="N16:O16"/>
    <mergeCell ref="R16:S16"/>
    <mergeCell ref="T16:U16"/>
    <mergeCell ref="V16:W16"/>
    <mergeCell ref="N19:O19"/>
    <mergeCell ref="R19:S19"/>
    <mergeCell ref="T19:U19"/>
    <mergeCell ref="V19:W19"/>
    <mergeCell ref="X19:Y19"/>
    <mergeCell ref="Z19:AA19"/>
    <mergeCell ref="A17:A19"/>
    <mergeCell ref="B17:B19"/>
    <mergeCell ref="C17:C19"/>
    <mergeCell ref="F19:G19"/>
    <mergeCell ref="H19:I19"/>
    <mergeCell ref="J19:K19"/>
    <mergeCell ref="L19:M19"/>
    <mergeCell ref="P20:P21"/>
    <mergeCell ref="B38:B40"/>
    <mergeCell ref="C38:C40"/>
    <mergeCell ref="A32:A34"/>
    <mergeCell ref="B32:B34"/>
    <mergeCell ref="C32:C34"/>
    <mergeCell ref="A35:A37"/>
    <mergeCell ref="B35:B37"/>
    <mergeCell ref="C35:C37"/>
    <mergeCell ref="A38:A40"/>
    <mergeCell ref="A20:A22"/>
    <mergeCell ref="B20:B22"/>
    <mergeCell ref="C20:C22"/>
    <mergeCell ref="D20:E21"/>
    <mergeCell ref="F20:G21"/>
    <mergeCell ref="H20:I21"/>
    <mergeCell ref="N20:O21"/>
    <mergeCell ref="B29:B31"/>
    <mergeCell ref="C29:C31"/>
    <mergeCell ref="A23:A25"/>
    <mergeCell ref="B23:B25"/>
    <mergeCell ref="C23:C25"/>
    <mergeCell ref="A26:A28"/>
    <mergeCell ref="B26:B28"/>
    <mergeCell ref="C26:C28"/>
    <mergeCell ref="A29:A31"/>
    <mergeCell ref="D22:E22"/>
    <mergeCell ref="F22:G22"/>
    <mergeCell ref="H22:I22"/>
    <mergeCell ref="J22:K22"/>
    <mergeCell ref="D29:E30"/>
    <mergeCell ref="F29:G30"/>
    <mergeCell ref="H29:I30"/>
    <mergeCell ref="N29:O30"/>
    <mergeCell ref="AB16:AC16"/>
    <mergeCell ref="AE16:AF16"/>
    <mergeCell ref="D17:E18"/>
    <mergeCell ref="F17:G18"/>
    <mergeCell ref="H17:I18"/>
    <mergeCell ref="N17:O18"/>
    <mergeCell ref="P17:P18"/>
    <mergeCell ref="R17:S18"/>
    <mergeCell ref="T17:U18"/>
    <mergeCell ref="V17:W18"/>
    <mergeCell ref="AB17:AC18"/>
    <mergeCell ref="AD17:AD18"/>
    <mergeCell ref="T14:U15"/>
    <mergeCell ref="V14:W15"/>
    <mergeCell ref="T11:U12"/>
    <mergeCell ref="V11:W12"/>
    <mergeCell ref="AB11:AC12"/>
    <mergeCell ref="AD11:AD12"/>
    <mergeCell ref="AB14:AC15"/>
    <mergeCell ref="AD14:AD15"/>
    <mergeCell ref="AG14:AG15"/>
    <mergeCell ref="T13:U13"/>
    <mergeCell ref="V13:W13"/>
    <mergeCell ref="X13:Y13"/>
    <mergeCell ref="Z13:AA13"/>
    <mergeCell ref="AB13:AC13"/>
    <mergeCell ref="AE13:AF13"/>
    <mergeCell ref="A14:A16"/>
    <mergeCell ref="B11:B13"/>
    <mergeCell ref="C11:C13"/>
    <mergeCell ref="B14:B16"/>
    <mergeCell ref="C14:C16"/>
    <mergeCell ref="P11:P12"/>
    <mergeCell ref="R11:S12"/>
    <mergeCell ref="N14:O15"/>
    <mergeCell ref="P14:P15"/>
    <mergeCell ref="R14:S15"/>
    <mergeCell ref="D11:E12"/>
    <mergeCell ref="F11:G12"/>
    <mergeCell ref="D14:E15"/>
    <mergeCell ref="F14:G15"/>
    <mergeCell ref="H14:I15"/>
    <mergeCell ref="D16:E16"/>
    <mergeCell ref="F16:G16"/>
    <mergeCell ref="H11:I12"/>
    <mergeCell ref="N11:O12"/>
    <mergeCell ref="R13:S13"/>
    <mergeCell ref="D13:E13"/>
    <mergeCell ref="F13:G13"/>
    <mergeCell ref="H13:I13"/>
    <mergeCell ref="J13:K13"/>
    <mergeCell ref="L13:M13"/>
    <mergeCell ref="N13:O13"/>
    <mergeCell ref="A5:A7"/>
    <mergeCell ref="A11:A13"/>
    <mergeCell ref="X6:Y6"/>
    <mergeCell ref="V10:W10"/>
    <mergeCell ref="X10:Y10"/>
    <mergeCell ref="V7:W7"/>
    <mergeCell ref="AE6:AF6"/>
    <mergeCell ref="J7:K7"/>
    <mergeCell ref="L7:M7"/>
    <mergeCell ref="N7:O7"/>
    <mergeCell ref="R6:S6"/>
    <mergeCell ref="T6:U6"/>
    <mergeCell ref="R8:S9"/>
    <mergeCell ref="T8:U9"/>
    <mergeCell ref="V8:W9"/>
    <mergeCell ref="R10:S10"/>
    <mergeCell ref="T10:U10"/>
    <mergeCell ref="R7:S7"/>
    <mergeCell ref="T7:U7"/>
    <mergeCell ref="C5:C7"/>
    <mergeCell ref="D6:E6"/>
    <mergeCell ref="C8:C10"/>
    <mergeCell ref="AG6:AG10"/>
    <mergeCell ref="AE7:AF7"/>
    <mergeCell ref="AE8:AF9"/>
    <mergeCell ref="AE10:AF10"/>
    <mergeCell ref="A8:A10"/>
    <mergeCell ref="B8:B10"/>
    <mergeCell ref="B5:B7"/>
    <mergeCell ref="Z6:AA6"/>
    <mergeCell ref="AB6:AC6"/>
    <mergeCell ref="AB8:AC9"/>
    <mergeCell ref="Z10:AA10"/>
    <mergeCell ref="AB10:AC10"/>
    <mergeCell ref="X7:Y7"/>
    <mergeCell ref="Z7:AA7"/>
    <mergeCell ref="AB7:AC7"/>
    <mergeCell ref="J10:K10"/>
    <mergeCell ref="J6:K6"/>
    <mergeCell ref="L6:M6"/>
    <mergeCell ref="N6:O6"/>
    <mergeCell ref="P6:P10"/>
    <mergeCell ref="N8:O9"/>
    <mergeCell ref="L10:M10"/>
    <mergeCell ref="N10:O10"/>
    <mergeCell ref="V6:W6"/>
    <mergeCell ref="D8:E9"/>
    <mergeCell ref="D10:E10"/>
    <mergeCell ref="F6:G6"/>
    <mergeCell ref="H6:I6"/>
    <mergeCell ref="F8:G9"/>
    <mergeCell ref="H8:I9"/>
    <mergeCell ref="F10:G10"/>
    <mergeCell ref="H10:I10"/>
    <mergeCell ref="D7:E7"/>
    <mergeCell ref="F7:G7"/>
    <mergeCell ref="H7:I7"/>
    <mergeCell ref="AE40:AF40"/>
    <mergeCell ref="D41:E41"/>
    <mergeCell ref="F41:G41"/>
    <mergeCell ref="H41:I41"/>
    <mergeCell ref="J41:K41"/>
    <mergeCell ref="L41:M41"/>
    <mergeCell ref="N41:O41"/>
    <mergeCell ref="V41:W41"/>
    <mergeCell ref="X41:Y41"/>
    <mergeCell ref="AE41:AF41"/>
    <mergeCell ref="D40:E40"/>
    <mergeCell ref="F40:G40"/>
    <mergeCell ref="H40:I40"/>
    <mergeCell ref="J40:K40"/>
    <mergeCell ref="L40:M40"/>
    <mergeCell ref="N40:O40"/>
    <mergeCell ref="F45:H45"/>
    <mergeCell ref="J45:N45"/>
    <mergeCell ref="U45:W45"/>
    <mergeCell ref="Y45:AC45"/>
    <mergeCell ref="Z1:AD1"/>
    <mergeCell ref="Z2:AD2"/>
    <mergeCell ref="D5:P5"/>
    <mergeCell ref="Q5:Q42"/>
    <mergeCell ref="R5:AG5"/>
    <mergeCell ref="AD8:AD9"/>
    <mergeCell ref="AG11:AG12"/>
    <mergeCell ref="AG35:AG36"/>
    <mergeCell ref="D37:E37"/>
    <mergeCell ref="F37:G37"/>
    <mergeCell ref="H37:I37"/>
    <mergeCell ref="J37:K37"/>
    <mergeCell ref="L37:M37"/>
    <mergeCell ref="N37:O37"/>
    <mergeCell ref="R40:S40"/>
    <mergeCell ref="T40:U40"/>
    <mergeCell ref="V40:W40"/>
    <mergeCell ref="X40:Y40"/>
    <mergeCell ref="Z40:AA40"/>
    <mergeCell ref="AB40:AC40"/>
    <mergeCell ref="D42:E42"/>
    <mergeCell ref="F42:G42"/>
    <mergeCell ref="H42:I42"/>
    <mergeCell ref="J42:K42"/>
    <mergeCell ref="L42:M42"/>
    <mergeCell ref="N42:O42"/>
    <mergeCell ref="AE42:AF42"/>
    <mergeCell ref="F43:AG43"/>
    <mergeCell ref="R41:S41"/>
    <mergeCell ref="T41:U41"/>
    <mergeCell ref="Z41:AA41"/>
    <mergeCell ref="AB41:AC41"/>
    <mergeCell ref="R42:S42"/>
    <mergeCell ref="T42:U42"/>
    <mergeCell ref="V42:W42"/>
    <mergeCell ref="X42:Y42"/>
    <mergeCell ref="Z42:AA42"/>
    <mergeCell ref="AB42:AC42"/>
    <mergeCell ref="D38:E39"/>
    <mergeCell ref="F38:G39"/>
    <mergeCell ref="H38:I39"/>
    <mergeCell ref="N38:O39"/>
    <mergeCell ref="P38:P39"/>
    <mergeCell ref="R38:S39"/>
    <mergeCell ref="AB38:AC39"/>
    <mergeCell ref="AD38:AD39"/>
    <mergeCell ref="AG38:AG39"/>
    <mergeCell ref="R37:S37"/>
    <mergeCell ref="T37:U37"/>
    <mergeCell ref="V37:W37"/>
    <mergeCell ref="X37:Y37"/>
    <mergeCell ref="Z37:AA37"/>
    <mergeCell ref="AB37:AC37"/>
    <mergeCell ref="T38:U39"/>
    <mergeCell ref="V38:W39"/>
    <mergeCell ref="AE37:AF37"/>
    <mergeCell ref="D35:E36"/>
    <mergeCell ref="F35:G36"/>
    <mergeCell ref="H35:I36"/>
    <mergeCell ref="N35:O36"/>
    <mergeCell ref="P35:P36"/>
    <mergeCell ref="R35:S36"/>
    <mergeCell ref="AB35:AC36"/>
    <mergeCell ref="AD35:AD36"/>
    <mergeCell ref="AG32:AG33"/>
    <mergeCell ref="D34:E34"/>
    <mergeCell ref="F34:G34"/>
    <mergeCell ref="H34:I34"/>
    <mergeCell ref="J34:K34"/>
    <mergeCell ref="L34:M34"/>
    <mergeCell ref="N34:O34"/>
    <mergeCell ref="R34:S34"/>
    <mergeCell ref="T34:U34"/>
    <mergeCell ref="V34:W34"/>
    <mergeCell ref="X34:Y34"/>
    <mergeCell ref="Z34:AA34"/>
    <mergeCell ref="AB34:AC34"/>
    <mergeCell ref="T35:U36"/>
    <mergeCell ref="V35:W36"/>
    <mergeCell ref="AE34:AF34"/>
    <mergeCell ref="D32:E33"/>
    <mergeCell ref="F32:G33"/>
    <mergeCell ref="H32:I33"/>
    <mergeCell ref="N32:O33"/>
    <mergeCell ref="P32:P33"/>
    <mergeCell ref="R32:S33"/>
    <mergeCell ref="AB32:AC33"/>
    <mergeCell ref="AD32:AD33"/>
    <mergeCell ref="AG29:AG30"/>
    <mergeCell ref="D31:E31"/>
    <mergeCell ref="F31:G31"/>
    <mergeCell ref="H31:I31"/>
    <mergeCell ref="J31:K31"/>
    <mergeCell ref="L31:M31"/>
    <mergeCell ref="N31:O31"/>
    <mergeCell ref="R31:S31"/>
    <mergeCell ref="T31:U31"/>
    <mergeCell ref="V31:W31"/>
    <mergeCell ref="X31:Y31"/>
    <mergeCell ref="Z31:AA31"/>
    <mergeCell ref="AB31:AC31"/>
    <mergeCell ref="T32:U33"/>
    <mergeCell ref="V32:W33"/>
    <mergeCell ref="AE31:AF31"/>
    <mergeCell ref="P29:P30"/>
    <mergeCell ref="R29:S30"/>
    <mergeCell ref="AB29:AC30"/>
    <mergeCell ref="AD29:AD30"/>
    <mergeCell ref="AG26:AG27"/>
    <mergeCell ref="D28:E28"/>
    <mergeCell ref="F28:G28"/>
    <mergeCell ref="H28:I28"/>
    <mergeCell ref="J28:K28"/>
    <mergeCell ref="L28:M28"/>
    <mergeCell ref="N28:O28"/>
    <mergeCell ref="R28:S28"/>
    <mergeCell ref="T28:U28"/>
    <mergeCell ref="V28:W28"/>
    <mergeCell ref="X28:Y28"/>
    <mergeCell ref="Z28:AA28"/>
    <mergeCell ref="AB28:AC28"/>
    <mergeCell ref="T29:U30"/>
    <mergeCell ref="V29:W30"/>
    <mergeCell ref="AE28:AF28"/>
    <mergeCell ref="T26:U27"/>
    <mergeCell ref="V26:W27"/>
    <mergeCell ref="D26:E27"/>
    <mergeCell ref="F26:G27"/>
    <mergeCell ref="H26:I27"/>
    <mergeCell ref="N26:O27"/>
    <mergeCell ref="P26:P27"/>
    <mergeCell ref="R26:S27"/>
    <mergeCell ref="AB26:AC27"/>
    <mergeCell ref="AD26:AD27"/>
    <mergeCell ref="D25:E25"/>
    <mergeCell ref="F25:G25"/>
    <mergeCell ref="H25:I25"/>
    <mergeCell ref="J25:K25"/>
    <mergeCell ref="L25:M25"/>
    <mergeCell ref="N25:O25"/>
    <mergeCell ref="AG17:AG18"/>
    <mergeCell ref="D19:E19"/>
    <mergeCell ref="AB19:AC19"/>
    <mergeCell ref="AE19:AF19"/>
    <mergeCell ref="R25:S25"/>
    <mergeCell ref="T25:U25"/>
    <mergeCell ref="V25:W25"/>
    <mergeCell ref="X25:Y25"/>
    <mergeCell ref="Z25:AA25"/>
    <mergeCell ref="AB25:AC25"/>
    <mergeCell ref="AG23:AG24"/>
    <mergeCell ref="L22:M22"/>
    <mergeCell ref="N22:O22"/>
    <mergeCell ref="R20:S21"/>
    <mergeCell ref="T20:U21"/>
    <mergeCell ref="V20:W21"/>
    <mergeCell ref="D23:E24"/>
    <mergeCell ref="F23:G24"/>
    <mergeCell ref="H23:I24"/>
    <mergeCell ref="N23:O24"/>
    <mergeCell ref="P23:P24"/>
    <mergeCell ref="R23:S24"/>
    <mergeCell ref="T23:U24"/>
    <mergeCell ref="AE25:AF25"/>
    <mergeCell ref="V23:W24"/>
    <mergeCell ref="AB23:AC24"/>
    <mergeCell ref="AB20:AC21"/>
    <mergeCell ref="AD20:AD21"/>
    <mergeCell ref="AG20:AG21"/>
    <mergeCell ref="R22:S22"/>
    <mergeCell ref="T22:U22"/>
    <mergeCell ref="V22:W22"/>
    <mergeCell ref="X22:Y22"/>
    <mergeCell ref="Z22:AA22"/>
    <mergeCell ref="AB22:AC22"/>
    <mergeCell ref="AE22:AF22"/>
    <mergeCell ref="AD23:AD24"/>
  </mergeCells>
  <phoneticPr fontId="43"/>
  <conditionalFormatting sqref="D11:I12">
    <cfRule type="containsText" dxfId="564" priority="1" operator="containsText" text="〇">
      <formula>NOT(ISERROR(SEARCH(("〇"),(D11))))</formula>
    </cfRule>
  </conditionalFormatting>
  <conditionalFormatting sqref="D14:I15">
    <cfRule type="containsText" dxfId="563" priority="4" operator="containsText" text="〇">
      <formula>NOT(ISERROR(SEARCH(("〇"),(D14))))</formula>
    </cfRule>
  </conditionalFormatting>
  <conditionalFormatting sqref="D17:I18">
    <cfRule type="containsText" dxfId="562" priority="7" operator="containsText" text="〇">
      <formula>NOT(ISERROR(SEARCH(("〇"),(D17))))</formula>
    </cfRule>
  </conditionalFormatting>
  <conditionalFormatting sqref="D20:I21">
    <cfRule type="containsText" dxfId="561" priority="10" operator="containsText" text="〇">
      <formula>NOT(ISERROR(SEARCH(("〇"),(D20))))</formula>
    </cfRule>
  </conditionalFormatting>
  <conditionalFormatting sqref="D23:I24">
    <cfRule type="containsText" dxfId="560" priority="13" operator="containsText" text="〇">
      <formula>NOT(ISERROR(SEARCH(("〇"),(D23))))</formula>
    </cfRule>
  </conditionalFormatting>
  <conditionalFormatting sqref="D26:I27">
    <cfRule type="containsText" dxfId="559" priority="92" operator="containsText" text="〇">
      <formula>NOT(ISERROR(SEARCH(("〇"),(D26))))</formula>
    </cfRule>
  </conditionalFormatting>
  <conditionalFormatting sqref="D29:I30">
    <cfRule type="containsText" dxfId="558" priority="103" operator="containsText" text="〇">
      <formula>NOT(ISERROR(SEARCH(("〇"),(D29))))</formula>
    </cfRule>
  </conditionalFormatting>
  <conditionalFormatting sqref="D32:I33">
    <cfRule type="containsText" dxfId="557" priority="489" operator="containsText" text="〇">
      <formula>NOT(ISERROR(SEARCH(("〇"),(D32))))</formula>
    </cfRule>
  </conditionalFormatting>
  <conditionalFormatting sqref="D35:I36">
    <cfRule type="containsText" dxfId="556" priority="550" operator="containsText" text="〇">
      <formula>NOT(ISERROR(SEARCH(("〇"),(D35))))</formula>
    </cfRule>
  </conditionalFormatting>
  <conditionalFormatting sqref="D38:I39">
    <cfRule type="containsText" dxfId="555" priority="611" operator="containsText" text="〇">
      <formula>NOT(ISERROR(SEARCH(("〇"),(D38))))</formula>
    </cfRule>
  </conditionalFormatting>
  <conditionalFormatting sqref="D13:P13">
    <cfRule type="containsText" dxfId="554" priority="36" operator="containsText" text="OP">
      <formula>NOT(ISERROR(SEARCH(("OP"),(D13))))</formula>
    </cfRule>
  </conditionalFormatting>
  <conditionalFormatting sqref="D16:P16">
    <cfRule type="containsText" dxfId="553" priority="43" operator="containsText" text="OP">
      <formula>NOT(ISERROR(SEARCH(("OP"),(D16))))</formula>
    </cfRule>
  </conditionalFormatting>
  <conditionalFormatting sqref="D19:P19">
    <cfRule type="containsText" dxfId="552" priority="44" operator="containsText" text="OP">
      <formula>NOT(ISERROR(SEARCH(("OP"),(D19))))</formula>
    </cfRule>
  </conditionalFormatting>
  <conditionalFormatting sqref="D22:P22">
    <cfRule type="containsText" dxfId="551" priority="45" operator="containsText" text="OP">
      <formula>NOT(ISERROR(SEARCH(("OP"),(D22))))</formula>
    </cfRule>
  </conditionalFormatting>
  <conditionalFormatting sqref="D25:P25 D28:P28 D31:P31 D34:P34 D37:P37 D40:P40">
    <cfRule type="containsText" dxfId="550" priority="46" operator="containsText" text="OP">
      <formula>NOT(ISERROR(SEARCH(("OP"),(D25))))</formula>
    </cfRule>
  </conditionalFormatting>
  <conditionalFormatting sqref="K11:K12">
    <cfRule type="containsText" dxfId="549" priority="71" operator="containsText" text="〇">
      <formula>NOT(ISERROR(SEARCH(("〇"),(K11))))</formula>
    </cfRule>
  </conditionalFormatting>
  <conditionalFormatting sqref="K14:K15">
    <cfRule type="containsText" dxfId="548" priority="74" operator="containsText" text="〇">
      <formula>NOT(ISERROR(SEARCH(("〇"),(K14))))</formula>
    </cfRule>
  </conditionalFormatting>
  <conditionalFormatting sqref="K17:K18">
    <cfRule type="containsText" dxfId="547" priority="76" operator="containsText" text="〇">
      <formula>NOT(ISERROR(SEARCH(("〇"),(K17))))</formula>
    </cfRule>
  </conditionalFormatting>
  <conditionalFormatting sqref="K20:K21">
    <cfRule type="containsText" dxfId="546" priority="78" operator="containsText" text="〇">
      <formula>NOT(ISERROR(SEARCH(("〇"),(K20))))</formula>
    </cfRule>
  </conditionalFormatting>
  <conditionalFormatting sqref="K23:K24">
    <cfRule type="containsText" dxfId="545" priority="80" operator="containsText" text="〇">
      <formula>NOT(ISERROR(SEARCH(("〇"),(K23))))</formula>
    </cfRule>
  </conditionalFormatting>
  <conditionalFormatting sqref="K26:K27">
    <cfRule type="containsText" dxfId="544" priority="99" operator="containsText" text="〇">
      <formula>NOT(ISERROR(SEARCH(("〇"),(K26))))</formula>
    </cfRule>
  </conditionalFormatting>
  <conditionalFormatting sqref="K29:K30">
    <cfRule type="containsText" dxfId="543" priority="121" operator="containsText" text="〇">
      <formula>NOT(ISERROR(SEARCH(("〇"),(K29))))</formula>
    </cfRule>
  </conditionalFormatting>
  <conditionalFormatting sqref="K32:K33">
    <cfRule type="containsText" dxfId="542" priority="507" operator="containsText" text="〇">
      <formula>NOT(ISERROR(SEARCH(("〇"),(K32))))</formula>
    </cfRule>
  </conditionalFormatting>
  <conditionalFormatting sqref="K35:K36">
    <cfRule type="containsText" dxfId="541" priority="568" operator="containsText" text="〇">
      <formula>NOT(ISERROR(SEARCH(("〇"),(K35))))</formula>
    </cfRule>
  </conditionalFormatting>
  <conditionalFormatting sqref="K38:K39">
    <cfRule type="containsText" dxfId="540" priority="629" operator="containsText" text="〇">
      <formula>NOT(ISERROR(SEARCH(("〇"),(K38))))</formula>
    </cfRule>
  </conditionalFormatting>
  <conditionalFormatting sqref="M11:O12">
    <cfRule type="containsText" dxfId="539" priority="72" operator="containsText" text="〇">
      <formula>NOT(ISERROR(SEARCH(("〇"),(M11))))</formula>
    </cfRule>
  </conditionalFormatting>
  <conditionalFormatting sqref="M14:O15">
    <cfRule type="containsText" dxfId="538" priority="75" operator="containsText" text="〇">
      <formula>NOT(ISERROR(SEARCH(("〇"),(M14))))</formula>
    </cfRule>
  </conditionalFormatting>
  <conditionalFormatting sqref="M17:O18">
    <cfRule type="containsText" dxfId="537" priority="77" operator="containsText" text="〇">
      <formula>NOT(ISERROR(SEARCH(("〇"),(M17))))</formula>
    </cfRule>
  </conditionalFormatting>
  <conditionalFormatting sqref="M20:O21">
    <cfRule type="containsText" dxfId="536" priority="79" operator="containsText" text="〇">
      <formula>NOT(ISERROR(SEARCH(("〇"),(M20))))</formula>
    </cfRule>
  </conditionalFormatting>
  <conditionalFormatting sqref="M23:O24">
    <cfRule type="containsText" dxfId="535" priority="81" operator="containsText" text="〇">
      <formula>NOT(ISERROR(SEARCH(("〇"),(M23))))</formula>
    </cfRule>
  </conditionalFormatting>
  <conditionalFormatting sqref="M26:O27">
    <cfRule type="containsText" dxfId="534" priority="100" operator="containsText" text="〇">
      <formula>NOT(ISERROR(SEARCH(("〇"),(M26))))</formula>
    </cfRule>
  </conditionalFormatting>
  <conditionalFormatting sqref="M29:O30">
    <cfRule type="containsText" dxfId="533" priority="122" operator="containsText" text="〇">
      <formula>NOT(ISERROR(SEARCH(("〇"),(M29))))</formula>
    </cfRule>
  </conditionalFormatting>
  <conditionalFormatting sqref="M32:O33">
    <cfRule type="containsText" dxfId="532" priority="508" operator="containsText" text="〇">
      <formula>NOT(ISERROR(SEARCH(("〇"),(M32))))</formula>
    </cfRule>
  </conditionalFormatting>
  <conditionalFormatting sqref="M35:O36">
    <cfRule type="containsText" dxfId="531" priority="569" operator="containsText" text="〇">
      <formula>NOT(ISERROR(SEARCH(("〇"),(M35))))</formula>
    </cfRule>
  </conditionalFormatting>
  <conditionalFormatting sqref="M38:O39">
    <cfRule type="containsText" dxfId="530" priority="630" operator="containsText" text="〇">
      <formula>NOT(ISERROR(SEARCH(("〇"),(M38))))</formula>
    </cfRule>
  </conditionalFormatting>
  <conditionalFormatting sqref="P11:P12">
    <cfRule type="containsText" dxfId="529" priority="221" operator="containsText" text="キッズ">
      <formula>NOT(ISERROR(SEARCH(("キッズ"),(P11))))</formula>
    </cfRule>
    <cfRule type="containsText" dxfId="528" priority="220" operator="containsText" text="A1（速歩）">
      <formula>NOT(ISERROR(SEARCH(("A1（速歩）"),(P11))))</formula>
    </cfRule>
    <cfRule type="containsText" dxfId="527" priority="218" operator="containsText" text="A2">
      <formula>NOT(ISERROR(SEARCH(("A2"),(P11))))</formula>
    </cfRule>
    <cfRule type="containsText" dxfId="526" priority="216" operator="containsText" text="L1プレ">
      <formula>NOT(ISERROR(SEARCH(("L1プレ"),(P11))))</formula>
    </cfRule>
    <cfRule type="containsText" dxfId="525" priority="215" operator="containsText" text="2C">
      <formula>NOT(ISERROR(SEARCH(("2C"),(P11))))</formula>
    </cfRule>
    <cfRule type="containsText" dxfId="524" priority="214" operator="containsText" text="1">
      <formula>NOT(ISERROR(SEARCH(("1"),(P11))))</formula>
    </cfRule>
    <cfRule type="containsText" dxfId="523" priority="210" operator="containsText" text="４A">
      <formula>NOT(ISERROR(SEARCH(("４A"),(P11))))</formula>
    </cfRule>
    <cfRule type="containsText" dxfId="522" priority="209" operator="containsText" text="５A">
      <formula>NOT(ISERROR(SEARCH(("５A"),(P11))))</formula>
    </cfRule>
    <cfRule type="containsText" dxfId="521" priority="208" operator="containsText" text="Jr個人">
      <formula>NOT(ISERROR(SEARCH(("Jr個人"),(P11))))</formula>
    </cfRule>
    <cfRule type="containsText" dxfId="520" priority="207" operator="containsText" text="Yg個人">
      <formula>NOT(ISERROR(SEARCH(("Yg個人"),(P11))))</formula>
    </cfRule>
    <cfRule type="containsText" dxfId="519" priority="206" operator="containsText" text="St">
      <formula>NOT(ISERROR(SEARCH(("St"),(P11))))</formula>
    </cfRule>
    <cfRule type="containsText" dxfId="518" priority="211" operator="containsText" text="3Aプレ">
      <formula>NOT(ISERROR(SEARCH(("3Aプレ"),(P11))))</formula>
    </cfRule>
    <cfRule type="containsText" dxfId="517" priority="205" operator="containsText" text="Inter">
      <formula>NOT(ISERROR(SEARCH(("Inter"),(P11))))</formula>
    </cfRule>
    <cfRule type="containsText" dxfId="516" priority="204" operator="containsText" text="Gp">
      <formula>NOT(ISERROR(SEARCH(("Gp"),(P11))))</formula>
    </cfRule>
    <cfRule type="containsText" dxfId="515" priority="212" operator="containsText" text="2B">
      <formula>NOT(ISERROR(SEARCH(("2B"),(P11))))</formula>
    </cfRule>
    <cfRule type="containsText" dxfId="514" priority="219" operator="containsText" text="A1">
      <formula>NOT(ISERROR(SEARCH(("A1"),(P11))))</formula>
    </cfRule>
    <cfRule type="containsText" dxfId="513" priority="217" operator="containsText" text="A3">
      <formula>NOT(ISERROR(SEARCH(("A3"),(P11))))</formula>
    </cfRule>
    <cfRule type="containsText" dxfId="512" priority="213" operator="containsText" text="2A">
      <formula>NOT(ISERROR(SEARCH(("2A"),(P11))))</formula>
    </cfRule>
  </conditionalFormatting>
  <conditionalFormatting sqref="P14:P15">
    <cfRule type="containsText" dxfId="511" priority="234" operator="containsText" text="L1プレ">
      <formula>NOT(ISERROR(SEARCH(("L1プレ"),(P14))))</formula>
    </cfRule>
    <cfRule type="containsText" dxfId="510" priority="239" operator="containsText" text="キッズ">
      <formula>NOT(ISERROR(SEARCH(("キッズ"),(P14))))</formula>
    </cfRule>
    <cfRule type="containsText" dxfId="509" priority="232" operator="containsText" text="1">
      <formula>NOT(ISERROR(SEARCH(("1"),(P14))))</formula>
    </cfRule>
    <cfRule type="containsText" dxfId="508" priority="231" operator="containsText" text="2A">
      <formula>NOT(ISERROR(SEARCH(("2A"),(P14))))</formula>
    </cfRule>
    <cfRule type="containsText" dxfId="507" priority="238" operator="containsText" text="A1（速歩）">
      <formula>NOT(ISERROR(SEARCH(("A1（速歩）"),(P14))))</formula>
    </cfRule>
    <cfRule type="containsText" dxfId="506" priority="237" operator="containsText" text="A1">
      <formula>NOT(ISERROR(SEARCH(("A1"),(P14))))</formula>
    </cfRule>
    <cfRule type="containsText" dxfId="505" priority="236" operator="containsText" text="A2">
      <formula>NOT(ISERROR(SEARCH(("A2"),(P14))))</formula>
    </cfRule>
    <cfRule type="containsText" dxfId="504" priority="230" operator="containsText" text="2B">
      <formula>NOT(ISERROR(SEARCH(("2B"),(P14))))</formula>
    </cfRule>
    <cfRule type="containsText" dxfId="503" priority="235" operator="containsText" text="A3">
      <formula>NOT(ISERROR(SEARCH(("A3"),(P14))))</formula>
    </cfRule>
    <cfRule type="containsText" dxfId="502" priority="233" operator="containsText" text="2C">
      <formula>NOT(ISERROR(SEARCH(("2C"),(P14))))</formula>
    </cfRule>
    <cfRule type="containsText" dxfId="501" priority="229" operator="containsText" text="3Aプレ">
      <formula>NOT(ISERROR(SEARCH(("3Aプレ"),(P14))))</formula>
    </cfRule>
    <cfRule type="containsText" dxfId="500" priority="228" operator="containsText" text="４A">
      <formula>NOT(ISERROR(SEARCH(("４A"),(P14))))</formula>
    </cfRule>
    <cfRule type="containsText" dxfId="499" priority="227" operator="containsText" text="５A">
      <formula>NOT(ISERROR(SEARCH(("５A"),(P14))))</formula>
    </cfRule>
    <cfRule type="containsText" dxfId="498" priority="226" operator="containsText" text="Jr個人">
      <formula>NOT(ISERROR(SEARCH(("Jr個人"),(P14))))</formula>
    </cfRule>
    <cfRule type="containsText" dxfId="497" priority="225" operator="containsText" text="Yg個人">
      <formula>NOT(ISERROR(SEARCH(("Yg個人"),(P14))))</formula>
    </cfRule>
    <cfRule type="containsText" dxfId="496" priority="224" operator="containsText" text="St">
      <formula>NOT(ISERROR(SEARCH(("St"),(P14))))</formula>
    </cfRule>
    <cfRule type="containsText" dxfId="495" priority="223" operator="containsText" text="Inter">
      <formula>NOT(ISERROR(SEARCH(("Inter"),(P14))))</formula>
    </cfRule>
    <cfRule type="containsText" dxfId="494" priority="222" operator="containsText" text="Gp">
      <formula>NOT(ISERROR(SEARCH(("Gp"),(P14))))</formula>
    </cfRule>
  </conditionalFormatting>
  <conditionalFormatting sqref="P17:P18">
    <cfRule type="containsText" dxfId="493" priority="242" operator="containsText" text="St">
      <formula>NOT(ISERROR(SEARCH(("St"),(P17))))</formula>
    </cfRule>
    <cfRule type="containsText" dxfId="492" priority="243" operator="containsText" text="Yg個人">
      <formula>NOT(ISERROR(SEARCH(("Yg個人"),(P17))))</formula>
    </cfRule>
    <cfRule type="containsText" dxfId="491" priority="244" operator="containsText" text="Jr個人">
      <formula>NOT(ISERROR(SEARCH(("Jr個人"),(P17))))</formula>
    </cfRule>
    <cfRule type="containsText" dxfId="490" priority="245" operator="containsText" text="５A">
      <formula>NOT(ISERROR(SEARCH(("５A"),(P17))))</formula>
    </cfRule>
    <cfRule type="containsText" dxfId="489" priority="246" operator="containsText" text="４A">
      <formula>NOT(ISERROR(SEARCH(("４A"),(P17))))</formula>
    </cfRule>
    <cfRule type="containsText" dxfId="488" priority="247" operator="containsText" text="3Aプレ">
      <formula>NOT(ISERROR(SEARCH(("3Aプレ"),(P17))))</formula>
    </cfRule>
    <cfRule type="containsText" dxfId="487" priority="248" operator="containsText" text="2B">
      <formula>NOT(ISERROR(SEARCH(("2B"),(P17))))</formula>
    </cfRule>
    <cfRule type="containsText" dxfId="486" priority="249" operator="containsText" text="2A">
      <formula>NOT(ISERROR(SEARCH(("2A"),(P17))))</formula>
    </cfRule>
    <cfRule type="containsText" dxfId="485" priority="257" operator="containsText" text="キッズ">
      <formula>NOT(ISERROR(SEARCH(("キッズ"),(P17))))</formula>
    </cfRule>
    <cfRule type="containsText" dxfId="484" priority="256" operator="containsText" text="A1（速歩）">
      <formula>NOT(ISERROR(SEARCH(("A1（速歩）"),(P17))))</formula>
    </cfRule>
    <cfRule type="containsText" dxfId="483" priority="255" operator="containsText" text="A1">
      <formula>NOT(ISERROR(SEARCH(("A1"),(P17))))</formula>
    </cfRule>
    <cfRule type="containsText" dxfId="482" priority="254" operator="containsText" text="A2">
      <formula>NOT(ISERROR(SEARCH(("A2"),(P17))))</formula>
    </cfRule>
    <cfRule type="containsText" dxfId="481" priority="253" operator="containsText" text="A3">
      <formula>NOT(ISERROR(SEARCH(("A3"),(P17))))</formula>
    </cfRule>
    <cfRule type="containsText" dxfId="480" priority="252" operator="containsText" text="L1プレ">
      <formula>NOT(ISERROR(SEARCH(("L1プレ"),(P17))))</formula>
    </cfRule>
    <cfRule type="containsText" dxfId="479" priority="251" operator="containsText" text="2C">
      <formula>NOT(ISERROR(SEARCH(("2C"),(P17))))</formula>
    </cfRule>
    <cfRule type="containsText" dxfId="478" priority="240" operator="containsText" text="Gp">
      <formula>NOT(ISERROR(SEARCH(("Gp"),(P17))))</formula>
    </cfRule>
    <cfRule type="containsText" dxfId="477" priority="241" operator="containsText" text="Inter">
      <formula>NOT(ISERROR(SEARCH(("Inter"),(P17))))</formula>
    </cfRule>
    <cfRule type="containsText" dxfId="476" priority="250" operator="containsText" text="1">
      <formula>NOT(ISERROR(SEARCH(("1"),(P17))))</formula>
    </cfRule>
  </conditionalFormatting>
  <conditionalFormatting sqref="P20:P21">
    <cfRule type="containsText" dxfId="475" priority="267" operator="containsText" text="2A">
      <formula>NOT(ISERROR(SEARCH(("2A"),(P20))))</formula>
    </cfRule>
    <cfRule type="containsText" dxfId="474" priority="266" operator="containsText" text="2B">
      <formula>NOT(ISERROR(SEARCH(("2B"),(P20))))</formula>
    </cfRule>
    <cfRule type="containsText" dxfId="473" priority="265" operator="containsText" text="3Aプレ">
      <formula>NOT(ISERROR(SEARCH(("3Aプレ"),(P20))))</formula>
    </cfRule>
    <cfRule type="containsText" dxfId="472" priority="264" operator="containsText" text="４A">
      <formula>NOT(ISERROR(SEARCH(("４A"),(P20))))</formula>
    </cfRule>
    <cfRule type="containsText" dxfId="471" priority="263" operator="containsText" text="５A">
      <formula>NOT(ISERROR(SEARCH(("５A"),(P20))))</formula>
    </cfRule>
    <cfRule type="containsText" dxfId="470" priority="262" operator="containsText" text="Jr個人">
      <formula>NOT(ISERROR(SEARCH(("Jr個人"),(P20))))</formula>
    </cfRule>
    <cfRule type="containsText" dxfId="469" priority="261" operator="containsText" text="Yg個人">
      <formula>NOT(ISERROR(SEARCH(("Yg個人"),(P20))))</formula>
    </cfRule>
    <cfRule type="containsText" dxfId="468" priority="260" operator="containsText" text="St">
      <formula>NOT(ISERROR(SEARCH(("St"),(P20))))</formula>
    </cfRule>
    <cfRule type="containsText" dxfId="467" priority="259" operator="containsText" text="Inter">
      <formula>NOT(ISERROR(SEARCH(("Inter"),(P20))))</formula>
    </cfRule>
    <cfRule type="containsText" dxfId="466" priority="258" operator="containsText" text="Gp">
      <formula>NOT(ISERROR(SEARCH(("Gp"),(P20))))</formula>
    </cfRule>
    <cfRule type="containsText" dxfId="465" priority="275" operator="containsText" text="キッズ">
      <formula>NOT(ISERROR(SEARCH(("キッズ"),(P20))))</formula>
    </cfRule>
    <cfRule type="containsText" dxfId="464" priority="274" operator="containsText" text="A1（速歩）">
      <formula>NOT(ISERROR(SEARCH(("A1（速歩）"),(P20))))</formula>
    </cfRule>
    <cfRule type="containsText" dxfId="463" priority="273" operator="containsText" text="A1">
      <formula>NOT(ISERROR(SEARCH(("A1"),(P20))))</formula>
    </cfRule>
    <cfRule type="containsText" dxfId="462" priority="272" operator="containsText" text="A2">
      <formula>NOT(ISERROR(SEARCH(("A2"),(P20))))</formula>
    </cfRule>
    <cfRule type="containsText" dxfId="461" priority="271" operator="containsText" text="A3">
      <formula>NOT(ISERROR(SEARCH(("A3"),(P20))))</formula>
    </cfRule>
    <cfRule type="containsText" dxfId="460" priority="270" operator="containsText" text="L1プレ">
      <formula>NOT(ISERROR(SEARCH(("L1プレ"),(P20))))</formula>
    </cfRule>
    <cfRule type="containsText" dxfId="459" priority="269" operator="containsText" text="2C">
      <formula>NOT(ISERROR(SEARCH(("2C"),(P20))))</formula>
    </cfRule>
    <cfRule type="containsText" dxfId="458" priority="268" operator="containsText" text="1">
      <formula>NOT(ISERROR(SEARCH(("1"),(P20))))</formula>
    </cfRule>
  </conditionalFormatting>
  <conditionalFormatting sqref="P23:P24">
    <cfRule type="containsText" dxfId="457" priority="291" operator="containsText" text="A1">
      <formula>NOT(ISERROR(SEARCH(("A1"),(P23))))</formula>
    </cfRule>
    <cfRule type="containsText" dxfId="456" priority="283" operator="containsText" text="3Aプレ">
      <formula>NOT(ISERROR(SEARCH(("3Aプレ"),(P23))))</formula>
    </cfRule>
    <cfRule type="containsText" dxfId="455" priority="282" operator="containsText" text="４A">
      <formula>NOT(ISERROR(SEARCH(("４A"),(P23))))</formula>
    </cfRule>
    <cfRule type="containsText" dxfId="454" priority="281" operator="containsText" text="５A">
      <formula>NOT(ISERROR(SEARCH(("５A"),(P23))))</formula>
    </cfRule>
    <cfRule type="containsText" dxfId="453" priority="280" operator="containsText" text="Jr個人">
      <formula>NOT(ISERROR(SEARCH(("Jr個人"),(P23))))</formula>
    </cfRule>
    <cfRule type="containsText" dxfId="452" priority="279" operator="containsText" text="Yg個人">
      <formula>NOT(ISERROR(SEARCH(("Yg個人"),(P23))))</formula>
    </cfRule>
    <cfRule type="containsText" dxfId="451" priority="278" operator="containsText" text="St">
      <formula>NOT(ISERROR(SEARCH(("St"),(P23))))</formula>
    </cfRule>
    <cfRule type="containsText" dxfId="450" priority="277" operator="containsText" text="Inter">
      <formula>NOT(ISERROR(SEARCH(("Inter"),(P23))))</formula>
    </cfRule>
    <cfRule type="containsText" dxfId="449" priority="276" operator="containsText" text="Gp">
      <formula>NOT(ISERROR(SEARCH(("Gp"),(P23))))</formula>
    </cfRule>
    <cfRule type="containsText" dxfId="448" priority="293" operator="containsText" text="キッズ">
      <formula>NOT(ISERROR(SEARCH(("キッズ"),(P23))))</formula>
    </cfRule>
    <cfRule type="containsText" dxfId="447" priority="292" operator="containsText" text="A1（速歩）">
      <formula>NOT(ISERROR(SEARCH(("A1（速歩）"),(P23))))</formula>
    </cfRule>
    <cfRule type="containsText" dxfId="446" priority="290" operator="containsText" text="A2">
      <formula>NOT(ISERROR(SEARCH(("A2"),(P23))))</formula>
    </cfRule>
    <cfRule type="containsText" dxfId="445" priority="289" operator="containsText" text="A3">
      <formula>NOT(ISERROR(SEARCH(("A3"),(P23))))</formula>
    </cfRule>
    <cfRule type="containsText" dxfId="444" priority="288" operator="containsText" text="L1プレ">
      <formula>NOT(ISERROR(SEARCH(("L1プレ"),(P23))))</formula>
    </cfRule>
    <cfRule type="containsText" dxfId="443" priority="287" operator="containsText" text="2C">
      <formula>NOT(ISERROR(SEARCH(("2C"),(P23))))</formula>
    </cfRule>
    <cfRule type="containsText" dxfId="442" priority="286" operator="containsText" text="1">
      <formula>NOT(ISERROR(SEARCH(("1"),(P23))))</formula>
    </cfRule>
    <cfRule type="containsText" dxfId="441" priority="285" operator="containsText" text="2A">
      <formula>NOT(ISERROR(SEARCH(("2A"),(P23))))</formula>
    </cfRule>
    <cfRule type="containsText" dxfId="440" priority="284" operator="containsText" text="2B">
      <formula>NOT(ISERROR(SEARCH(("2B"),(P23))))</formula>
    </cfRule>
  </conditionalFormatting>
  <conditionalFormatting sqref="P26:P27">
    <cfRule type="containsText" dxfId="439" priority="306" operator="containsText" text="L1プレ">
      <formula>NOT(ISERROR(SEARCH(("L1プレ"),(P26))))</formula>
    </cfRule>
    <cfRule type="containsText" dxfId="438" priority="307" operator="containsText" text="A3">
      <formula>NOT(ISERROR(SEARCH(("A3"),(P26))))</formula>
    </cfRule>
    <cfRule type="containsText" dxfId="437" priority="308" operator="containsText" text="A2">
      <formula>NOT(ISERROR(SEARCH(("A2"),(P26))))</formula>
    </cfRule>
    <cfRule type="containsText" dxfId="436" priority="309" operator="containsText" text="A1">
      <formula>NOT(ISERROR(SEARCH(("A1"),(P26))))</formula>
    </cfRule>
    <cfRule type="containsText" dxfId="435" priority="310" operator="containsText" text="A1（速歩）">
      <formula>NOT(ISERROR(SEARCH(("A1（速歩）"),(P26))))</formula>
    </cfRule>
    <cfRule type="containsText" dxfId="434" priority="311" operator="containsText" text="キッズ">
      <formula>NOT(ISERROR(SEARCH(("キッズ"),(P26))))</formula>
    </cfRule>
    <cfRule type="containsText" dxfId="433" priority="302" operator="containsText" text="2B">
      <formula>NOT(ISERROR(SEARCH(("2B"),(P26))))</formula>
    </cfRule>
    <cfRule type="containsText" dxfId="432" priority="295" operator="containsText" text="Inter">
      <formula>NOT(ISERROR(SEARCH(("Inter"),(P26))))</formula>
    </cfRule>
    <cfRule type="containsText" dxfId="431" priority="303" operator="containsText" text="2A">
      <formula>NOT(ISERROR(SEARCH(("2A"),(P26))))</formula>
    </cfRule>
    <cfRule type="containsText" dxfId="430" priority="294" operator="containsText" text="Gp">
      <formula>NOT(ISERROR(SEARCH(("Gp"),(P26))))</formula>
    </cfRule>
    <cfRule type="containsText" dxfId="429" priority="301" operator="containsText" text="3Aプレ">
      <formula>NOT(ISERROR(SEARCH(("3Aプレ"),(P26))))</formula>
    </cfRule>
    <cfRule type="containsText" dxfId="428" priority="300" operator="containsText" text="４A">
      <formula>NOT(ISERROR(SEARCH(("４A"),(P26))))</formula>
    </cfRule>
    <cfRule type="containsText" dxfId="427" priority="299" operator="containsText" text="５A">
      <formula>NOT(ISERROR(SEARCH(("５A"),(P26))))</formula>
    </cfRule>
    <cfRule type="containsText" dxfId="426" priority="298" operator="containsText" text="Jr個人">
      <formula>NOT(ISERROR(SEARCH(("Jr個人"),(P26))))</formula>
    </cfRule>
    <cfRule type="containsText" dxfId="425" priority="297" operator="containsText" text="Yg個人">
      <formula>NOT(ISERROR(SEARCH(("Yg個人"),(P26))))</formula>
    </cfRule>
    <cfRule type="containsText" dxfId="424" priority="296" operator="containsText" text="St">
      <formula>NOT(ISERROR(SEARCH(("St"),(P26))))</formula>
    </cfRule>
    <cfRule type="containsText" dxfId="423" priority="304" operator="containsText" text="1">
      <formula>NOT(ISERROR(SEARCH(("1"),(P26))))</formula>
    </cfRule>
    <cfRule type="containsText" dxfId="422" priority="305" operator="containsText" text="2C">
      <formula>NOT(ISERROR(SEARCH(("2C"),(P26))))</formula>
    </cfRule>
  </conditionalFormatting>
  <conditionalFormatting sqref="P29:P30">
    <cfRule type="containsText" dxfId="421" priority="323" operator="containsText" text="2C">
      <formula>NOT(ISERROR(SEARCH(("2C"),(P29))))</formula>
    </cfRule>
    <cfRule type="containsText" dxfId="420" priority="329" operator="containsText" text="キッズ">
      <formula>NOT(ISERROR(SEARCH(("キッズ"),(P29))))</formula>
    </cfRule>
    <cfRule type="containsText" dxfId="419" priority="325" operator="containsText" text="A3">
      <formula>NOT(ISERROR(SEARCH(("A3"),(P29))))</formula>
    </cfRule>
    <cfRule type="containsText" dxfId="418" priority="326" operator="containsText" text="A2">
      <formula>NOT(ISERROR(SEARCH(("A2"),(P29))))</formula>
    </cfRule>
    <cfRule type="containsText" dxfId="417" priority="327" operator="containsText" text="A1">
      <formula>NOT(ISERROR(SEARCH(("A1"),(P29))))</formula>
    </cfRule>
    <cfRule type="containsText" dxfId="416" priority="328" operator="containsText" text="A1（速歩）">
      <formula>NOT(ISERROR(SEARCH(("A1（速歩）"),(P29))))</formula>
    </cfRule>
    <cfRule type="containsText" dxfId="415" priority="324" operator="containsText" text="L1プレ">
      <formula>NOT(ISERROR(SEARCH(("L1プレ"),(P29))))</formula>
    </cfRule>
    <cfRule type="containsText" dxfId="414" priority="313" operator="containsText" text="Inter">
      <formula>NOT(ISERROR(SEARCH(("Inter"),(P29))))</formula>
    </cfRule>
    <cfRule type="containsText" dxfId="413" priority="314" operator="containsText" text="St">
      <formula>NOT(ISERROR(SEARCH(("St"),(P29))))</formula>
    </cfRule>
    <cfRule type="containsText" dxfId="412" priority="315" operator="containsText" text="Yg個人">
      <formula>NOT(ISERROR(SEARCH(("Yg個人"),(P29))))</formula>
    </cfRule>
    <cfRule type="containsText" dxfId="411" priority="316" operator="containsText" text="Jr個人">
      <formula>NOT(ISERROR(SEARCH(("Jr個人"),(P29))))</formula>
    </cfRule>
    <cfRule type="containsText" dxfId="410" priority="317" operator="containsText" text="５A">
      <formula>NOT(ISERROR(SEARCH(("５A"),(P29))))</formula>
    </cfRule>
    <cfRule type="containsText" dxfId="409" priority="318" operator="containsText" text="４A">
      <formula>NOT(ISERROR(SEARCH(("４A"),(P29))))</formula>
    </cfRule>
    <cfRule type="containsText" dxfId="408" priority="312" operator="containsText" text="Gp">
      <formula>NOT(ISERROR(SEARCH(("Gp"),(P29))))</formula>
    </cfRule>
    <cfRule type="containsText" dxfId="407" priority="319" operator="containsText" text="3Aプレ">
      <formula>NOT(ISERROR(SEARCH(("3Aプレ"),(P29))))</formula>
    </cfRule>
    <cfRule type="containsText" dxfId="406" priority="320" operator="containsText" text="2B">
      <formula>NOT(ISERROR(SEARCH(("2B"),(P29))))</formula>
    </cfRule>
    <cfRule type="containsText" dxfId="405" priority="321" operator="containsText" text="2A">
      <formula>NOT(ISERROR(SEARCH(("2A"),(P29))))</formula>
    </cfRule>
    <cfRule type="containsText" dxfId="404" priority="322" operator="containsText" text="1">
      <formula>NOT(ISERROR(SEARCH(("1"),(P29))))</formula>
    </cfRule>
  </conditionalFormatting>
  <conditionalFormatting sqref="P32:P33">
    <cfRule type="containsText" dxfId="403" priority="527" operator="containsText" text="A1">
      <formula>NOT(ISERROR(SEARCH(("A1"),(P32))))</formula>
    </cfRule>
    <cfRule type="containsText" dxfId="402" priority="526" operator="containsText" text="A2">
      <formula>NOT(ISERROR(SEARCH(("A2"),(P32))))</formula>
    </cfRule>
    <cfRule type="containsText" dxfId="401" priority="525" operator="containsText" text="A3">
      <formula>NOT(ISERROR(SEARCH(("A3"),(P32))))</formula>
    </cfRule>
    <cfRule type="containsText" dxfId="400" priority="524" operator="containsText" text="L1プレ">
      <formula>NOT(ISERROR(SEARCH(("L1プレ"),(P32))))</formula>
    </cfRule>
    <cfRule type="containsText" dxfId="399" priority="523" operator="containsText" text="2C">
      <formula>NOT(ISERROR(SEARCH(("2C"),(P32))))</formula>
    </cfRule>
    <cfRule type="containsText" dxfId="398" priority="522" operator="containsText" text="1">
      <formula>NOT(ISERROR(SEARCH(("1"),(P32))))</formula>
    </cfRule>
    <cfRule type="containsText" dxfId="397" priority="521" operator="containsText" text="2A">
      <formula>NOT(ISERROR(SEARCH(("2A"),(P32))))</formula>
    </cfRule>
    <cfRule type="containsText" dxfId="396" priority="512" operator="containsText" text="Gp">
      <formula>NOT(ISERROR(SEARCH(("Gp"),(P32))))</formula>
    </cfRule>
    <cfRule type="containsText" dxfId="395" priority="513" operator="containsText" text="Inter">
      <formula>NOT(ISERROR(SEARCH(("Inter"),(P32))))</formula>
    </cfRule>
    <cfRule type="containsText" dxfId="394" priority="514" operator="containsText" text="St">
      <formula>NOT(ISERROR(SEARCH(("St"),(P32))))</formula>
    </cfRule>
    <cfRule type="containsText" dxfId="393" priority="515" operator="containsText" text="Yg個人">
      <formula>NOT(ISERROR(SEARCH(("Yg個人"),(P32))))</formula>
    </cfRule>
    <cfRule type="containsText" dxfId="392" priority="516" operator="containsText" text="Jr個人">
      <formula>NOT(ISERROR(SEARCH(("Jr個人"),(P32))))</formula>
    </cfRule>
    <cfRule type="containsText" dxfId="391" priority="517" operator="containsText" text="５A">
      <formula>NOT(ISERROR(SEARCH(("５A"),(P32))))</formula>
    </cfRule>
    <cfRule type="containsText" dxfId="390" priority="518" operator="containsText" text="４A">
      <formula>NOT(ISERROR(SEARCH(("４A"),(P32))))</formula>
    </cfRule>
    <cfRule type="containsText" dxfId="389" priority="519" operator="containsText" text="3Aプレ">
      <formula>NOT(ISERROR(SEARCH(("3Aプレ"),(P32))))</formula>
    </cfRule>
    <cfRule type="containsText" dxfId="388" priority="520" operator="containsText" text="2B">
      <formula>NOT(ISERROR(SEARCH(("2B"),(P32))))</formula>
    </cfRule>
    <cfRule type="containsText" dxfId="387" priority="529" operator="containsText" text="キッズ">
      <formula>NOT(ISERROR(SEARCH(("キッズ"),(P32))))</formula>
    </cfRule>
    <cfRule type="containsText" dxfId="386" priority="528" operator="containsText" text="A1（速歩）">
      <formula>NOT(ISERROR(SEARCH(("A1（速歩）"),(P32))))</formula>
    </cfRule>
  </conditionalFormatting>
  <conditionalFormatting sqref="P35:P36">
    <cfRule type="containsText" dxfId="385" priority="583" operator="containsText" text="1">
      <formula>NOT(ISERROR(SEARCH(("1"),(P35))))</formula>
    </cfRule>
    <cfRule type="containsText" dxfId="384" priority="584" operator="containsText" text="2C">
      <formula>NOT(ISERROR(SEARCH(("2C"),(P35))))</formula>
    </cfRule>
    <cfRule type="containsText" dxfId="383" priority="585" operator="containsText" text="L1プレ">
      <formula>NOT(ISERROR(SEARCH(("L1プレ"),(P35))))</formula>
    </cfRule>
    <cfRule type="containsText" dxfId="382" priority="586" operator="containsText" text="A3">
      <formula>NOT(ISERROR(SEARCH(("A3"),(P35))))</formula>
    </cfRule>
    <cfRule type="containsText" dxfId="381" priority="587" operator="containsText" text="A2">
      <formula>NOT(ISERROR(SEARCH(("A2"),(P35))))</formula>
    </cfRule>
    <cfRule type="containsText" dxfId="380" priority="588" operator="containsText" text="A1">
      <formula>NOT(ISERROR(SEARCH(("A1"),(P35))))</formula>
    </cfRule>
    <cfRule type="containsText" dxfId="379" priority="589" operator="containsText" text="A1（速歩）">
      <formula>NOT(ISERROR(SEARCH(("A1（速歩）"),(P35))))</formula>
    </cfRule>
    <cfRule type="containsText" dxfId="378" priority="590" operator="containsText" text="キッズ">
      <formula>NOT(ISERROR(SEARCH(("キッズ"),(P35))))</formula>
    </cfRule>
    <cfRule type="containsText" dxfId="377" priority="580" operator="containsText" text="3Aプレ">
      <formula>NOT(ISERROR(SEARCH(("3Aプレ"),(P35))))</formula>
    </cfRule>
    <cfRule type="containsText" dxfId="376" priority="573" operator="containsText" text="Gp">
      <formula>NOT(ISERROR(SEARCH(("Gp"),(P35))))</formula>
    </cfRule>
    <cfRule type="containsText" dxfId="375" priority="574" operator="containsText" text="Inter">
      <formula>NOT(ISERROR(SEARCH(("Inter"),(P35))))</formula>
    </cfRule>
    <cfRule type="containsText" dxfId="374" priority="575" operator="containsText" text="St">
      <formula>NOT(ISERROR(SEARCH(("St"),(P35))))</formula>
    </cfRule>
    <cfRule type="containsText" dxfId="373" priority="576" operator="containsText" text="Yg個人">
      <formula>NOT(ISERROR(SEARCH(("Yg個人"),(P35))))</formula>
    </cfRule>
    <cfRule type="containsText" dxfId="372" priority="577" operator="containsText" text="Jr個人">
      <formula>NOT(ISERROR(SEARCH(("Jr個人"),(P35))))</formula>
    </cfRule>
    <cfRule type="containsText" dxfId="371" priority="578" operator="containsText" text="５A">
      <formula>NOT(ISERROR(SEARCH(("５A"),(P35))))</formula>
    </cfRule>
    <cfRule type="containsText" dxfId="370" priority="579" operator="containsText" text="４A">
      <formula>NOT(ISERROR(SEARCH(("４A"),(P35))))</formula>
    </cfRule>
    <cfRule type="containsText" dxfId="369" priority="581" operator="containsText" text="2B">
      <formula>NOT(ISERROR(SEARCH(("2B"),(P35))))</formula>
    </cfRule>
    <cfRule type="containsText" dxfId="368" priority="582" operator="containsText" text="2A">
      <formula>NOT(ISERROR(SEARCH(("2A"),(P35))))</formula>
    </cfRule>
  </conditionalFormatting>
  <conditionalFormatting sqref="P38:P39">
    <cfRule type="containsText" dxfId="367" priority="638" operator="containsText" text="Jr個人">
      <formula>NOT(ISERROR(SEARCH(("Jr個人"),(P38))))</formula>
    </cfRule>
    <cfRule type="containsText" dxfId="366" priority="635" operator="containsText" text="Inter">
      <formula>NOT(ISERROR(SEARCH(("Inter"),(P38))))</formula>
    </cfRule>
    <cfRule type="containsText" dxfId="365" priority="642" operator="containsText" text="2B">
      <formula>NOT(ISERROR(SEARCH(("2B"),(P38))))</formula>
    </cfRule>
    <cfRule type="containsText" dxfId="364" priority="634" operator="containsText" text="Gp">
      <formula>NOT(ISERROR(SEARCH(("Gp"),(P38))))</formula>
    </cfRule>
    <cfRule type="containsText" dxfId="363" priority="651" operator="containsText" text="キッズ">
      <formula>NOT(ISERROR(SEARCH(("キッズ"),(P38))))</formula>
    </cfRule>
    <cfRule type="containsText" dxfId="362" priority="648" operator="containsText" text="A2">
      <formula>NOT(ISERROR(SEARCH(("A2"),(P38))))</formula>
    </cfRule>
    <cfRule type="containsText" dxfId="361" priority="647" operator="containsText" text="A3">
      <formula>NOT(ISERROR(SEARCH(("A3"),(P38))))</formula>
    </cfRule>
    <cfRule type="containsText" dxfId="360" priority="646" operator="containsText" text="L1プレ">
      <formula>NOT(ISERROR(SEARCH(("L1プレ"),(P38))))</formula>
    </cfRule>
    <cfRule type="containsText" dxfId="359" priority="636" operator="containsText" text="St">
      <formula>NOT(ISERROR(SEARCH(("St"),(P38))))</formula>
    </cfRule>
    <cfRule type="containsText" dxfId="358" priority="645" operator="containsText" text="2C">
      <formula>NOT(ISERROR(SEARCH(("2C"),(P38))))</formula>
    </cfRule>
    <cfRule type="containsText" dxfId="357" priority="644" operator="containsText" text="1">
      <formula>NOT(ISERROR(SEARCH(("1"),(P38))))</formula>
    </cfRule>
    <cfRule type="containsText" dxfId="356" priority="643" operator="containsText" text="2A">
      <formula>NOT(ISERROR(SEARCH(("2A"),(P38))))</formula>
    </cfRule>
    <cfRule type="containsText" dxfId="355" priority="641" operator="containsText" text="3Aプレ">
      <formula>NOT(ISERROR(SEARCH(("3Aプレ"),(P38))))</formula>
    </cfRule>
    <cfRule type="containsText" dxfId="354" priority="640" operator="containsText" text="４A">
      <formula>NOT(ISERROR(SEARCH(("４A"),(P38))))</formula>
    </cfRule>
    <cfRule type="containsText" dxfId="353" priority="650" operator="containsText" text="A1（速歩）">
      <formula>NOT(ISERROR(SEARCH(("A1（速歩）"),(P38))))</formula>
    </cfRule>
    <cfRule type="containsText" dxfId="352" priority="639" operator="containsText" text="５A">
      <formula>NOT(ISERROR(SEARCH(("５A"),(P38))))</formula>
    </cfRule>
    <cfRule type="containsText" dxfId="351" priority="649" operator="containsText" text="A1">
      <formula>NOT(ISERROR(SEARCH(("A1"),(P38))))</formula>
    </cfRule>
    <cfRule type="containsText" dxfId="350" priority="637" operator="containsText" text="Yg個人">
      <formula>NOT(ISERROR(SEARCH(("Yg個人"),(P38))))</formula>
    </cfRule>
  </conditionalFormatting>
  <conditionalFormatting sqref="R11:W12">
    <cfRule type="containsText" dxfId="349" priority="16" operator="containsText" text="〇">
      <formula>NOT(ISERROR(SEARCH(("〇"),(R11))))</formula>
    </cfRule>
  </conditionalFormatting>
  <conditionalFormatting sqref="R14:W15">
    <cfRule type="containsText" dxfId="348" priority="19" operator="containsText" text="〇">
      <formula>NOT(ISERROR(SEARCH(("〇"),(R14))))</formula>
    </cfRule>
  </conditionalFormatting>
  <conditionalFormatting sqref="R17:W18">
    <cfRule type="containsText" dxfId="347" priority="22" operator="containsText" text="〇">
      <formula>NOT(ISERROR(SEARCH(("〇"),(R17))))</formula>
    </cfRule>
  </conditionalFormatting>
  <conditionalFormatting sqref="R20:W21">
    <cfRule type="containsText" dxfId="346" priority="25" operator="containsText" text="〇">
      <formula>NOT(ISERROR(SEARCH(("〇"),(R20))))</formula>
    </cfRule>
  </conditionalFormatting>
  <conditionalFormatting sqref="R23:W24">
    <cfRule type="containsText" dxfId="345" priority="28" operator="containsText" text="〇">
      <formula>NOT(ISERROR(SEARCH(("〇"),(R23))))</formula>
    </cfRule>
  </conditionalFormatting>
  <conditionalFormatting sqref="R26:W27">
    <cfRule type="containsText" dxfId="344" priority="95" operator="containsText" text="〇">
      <formula>NOT(ISERROR(SEARCH(("〇"),(R26))))</formula>
    </cfRule>
  </conditionalFormatting>
  <conditionalFormatting sqref="R29:W30">
    <cfRule type="containsText" dxfId="343" priority="106" operator="containsText" text="〇">
      <formula>NOT(ISERROR(SEARCH(("〇"),(R29))))</formula>
    </cfRule>
  </conditionalFormatting>
  <conditionalFormatting sqref="R32:W33">
    <cfRule type="containsText" dxfId="342" priority="492" operator="containsText" text="〇">
      <formula>NOT(ISERROR(SEARCH(("〇"),(R32))))</formula>
    </cfRule>
  </conditionalFormatting>
  <conditionalFormatting sqref="R35:W36">
    <cfRule type="containsText" dxfId="341" priority="553" operator="containsText" text="〇">
      <formula>NOT(ISERROR(SEARCH(("〇"),(R35))))</formula>
    </cfRule>
  </conditionalFormatting>
  <conditionalFormatting sqref="R38:W39">
    <cfRule type="containsText" dxfId="340" priority="614" operator="containsText" text="〇">
      <formula>NOT(ISERROR(SEARCH(("〇"),(R38))))</formula>
    </cfRule>
  </conditionalFormatting>
  <conditionalFormatting sqref="R13:AB13">
    <cfRule type="containsText" dxfId="339" priority="37" operator="containsText" text="OP">
      <formula>NOT(ISERROR(SEARCH(("OP"),(R13))))</formula>
    </cfRule>
  </conditionalFormatting>
  <conditionalFormatting sqref="R16:AB16">
    <cfRule type="containsText" dxfId="338" priority="47" operator="containsText" text="OP">
      <formula>NOT(ISERROR(SEARCH(("OP"),(R16))))</formula>
    </cfRule>
  </conditionalFormatting>
  <conditionalFormatting sqref="R19:AB19">
    <cfRule type="containsText" dxfId="337" priority="53" operator="containsText" text="OP">
      <formula>NOT(ISERROR(SEARCH(("OP"),(R19))))</formula>
    </cfRule>
  </conditionalFormatting>
  <conditionalFormatting sqref="R22:AB22">
    <cfRule type="containsText" dxfId="336" priority="59" operator="containsText" text="OP">
      <formula>NOT(ISERROR(SEARCH(("OP"),(R22))))</formula>
    </cfRule>
  </conditionalFormatting>
  <conditionalFormatting sqref="R25:AB25 R28:AB28 R31:AB31 R34:AB34 R37:AB37 R40:AB40">
    <cfRule type="containsText" dxfId="335" priority="65" operator="containsText" text="OP">
      <formula>NOT(ISERROR(SEARCH(("OP"),(R25))))</formula>
    </cfRule>
  </conditionalFormatting>
  <conditionalFormatting sqref="Y11:Y12">
    <cfRule type="containsText" dxfId="334" priority="82" operator="containsText" text="〇">
      <formula>NOT(ISERROR(SEARCH(("〇"),(Y11))))</formula>
    </cfRule>
  </conditionalFormatting>
  <conditionalFormatting sqref="Y14:Y15">
    <cfRule type="containsText" dxfId="333" priority="84" operator="containsText" text="〇">
      <formula>NOT(ISERROR(SEARCH(("〇"),(Y14))))</formula>
    </cfRule>
  </conditionalFormatting>
  <conditionalFormatting sqref="Y17:Y18">
    <cfRule type="containsText" dxfId="332" priority="86" operator="containsText" text="〇">
      <formula>NOT(ISERROR(SEARCH(("〇"),(Y17))))</formula>
    </cfRule>
  </conditionalFormatting>
  <conditionalFormatting sqref="Y20:Y21">
    <cfRule type="containsText" dxfId="331" priority="88" operator="containsText" text="〇">
      <formula>NOT(ISERROR(SEARCH(("〇"),(Y20))))</formula>
    </cfRule>
  </conditionalFormatting>
  <conditionalFormatting sqref="Y23:Y24">
    <cfRule type="containsText" dxfId="330" priority="90" operator="containsText" text="〇">
      <formula>NOT(ISERROR(SEARCH(("〇"),(Y23))))</formula>
    </cfRule>
  </conditionalFormatting>
  <conditionalFormatting sqref="Y26:Y27">
    <cfRule type="containsText" dxfId="329" priority="101" operator="containsText" text="〇">
      <formula>NOT(ISERROR(SEARCH(("〇"),(Y26))))</formula>
    </cfRule>
  </conditionalFormatting>
  <conditionalFormatting sqref="Y29:Y30">
    <cfRule type="containsText" dxfId="328" priority="123" operator="containsText" text="〇">
      <formula>NOT(ISERROR(SEARCH(("〇"),(Y29))))</formula>
    </cfRule>
  </conditionalFormatting>
  <conditionalFormatting sqref="Y32:Y33">
    <cfRule type="containsText" dxfId="327" priority="509" operator="containsText" text="〇">
      <formula>NOT(ISERROR(SEARCH(("〇"),(Y32))))</formula>
    </cfRule>
  </conditionalFormatting>
  <conditionalFormatting sqref="Y35:Y36">
    <cfRule type="containsText" dxfId="326" priority="570" operator="containsText" text="〇">
      <formula>NOT(ISERROR(SEARCH(("〇"),(Y35))))</formula>
    </cfRule>
  </conditionalFormatting>
  <conditionalFormatting sqref="Y38:Y39">
    <cfRule type="containsText" dxfId="325" priority="631" operator="containsText" text="〇">
      <formula>NOT(ISERROR(SEARCH(("〇"),(Y38))))</formula>
    </cfRule>
  </conditionalFormatting>
  <conditionalFormatting sqref="AA11:AC12">
    <cfRule type="containsText" dxfId="324" priority="31" operator="containsText" text="〇">
      <formula>NOT(ISERROR(SEARCH(("〇"),(AA11))))</formula>
    </cfRule>
  </conditionalFormatting>
  <conditionalFormatting sqref="AA14:AC15">
    <cfRule type="containsText" dxfId="323" priority="32" operator="containsText" text="〇">
      <formula>NOT(ISERROR(SEARCH(("〇"),(AA14))))</formula>
    </cfRule>
  </conditionalFormatting>
  <conditionalFormatting sqref="AA17:AC18">
    <cfRule type="containsText" dxfId="322" priority="33" operator="containsText" text="〇">
      <formula>NOT(ISERROR(SEARCH(("〇"),(AA17))))</formula>
    </cfRule>
  </conditionalFormatting>
  <conditionalFormatting sqref="AA20:AC21">
    <cfRule type="containsText" dxfId="321" priority="34" operator="containsText" text="〇">
      <formula>NOT(ISERROR(SEARCH(("〇"),(AA20))))</formula>
    </cfRule>
  </conditionalFormatting>
  <conditionalFormatting sqref="AA23:AC24">
    <cfRule type="containsText" dxfId="320" priority="35" operator="containsText" text="〇">
      <formula>NOT(ISERROR(SEARCH(("〇"),(AA23))))</formula>
    </cfRule>
  </conditionalFormatting>
  <conditionalFormatting sqref="AA26:AC27">
    <cfRule type="containsText" dxfId="319" priority="98" operator="containsText" text="〇">
      <formula>NOT(ISERROR(SEARCH(("〇"),(AA26))))</formula>
    </cfRule>
  </conditionalFormatting>
  <conditionalFormatting sqref="AA29:AC30">
    <cfRule type="containsText" dxfId="318" priority="109" operator="containsText" text="〇">
      <formula>NOT(ISERROR(SEARCH(("〇"),(AA29))))</formula>
    </cfRule>
  </conditionalFormatting>
  <conditionalFormatting sqref="AA32:AC33">
    <cfRule type="containsText" dxfId="317" priority="495" operator="containsText" text="〇">
      <formula>NOT(ISERROR(SEARCH(("〇"),(AA32))))</formula>
    </cfRule>
  </conditionalFormatting>
  <conditionalFormatting sqref="AA35:AC36">
    <cfRule type="containsText" dxfId="316" priority="556" operator="containsText" text="〇">
      <formula>NOT(ISERROR(SEARCH(("〇"),(AA35))))</formula>
    </cfRule>
  </conditionalFormatting>
  <conditionalFormatting sqref="AA38:AC39">
    <cfRule type="containsText" dxfId="315" priority="617" operator="containsText" text="〇">
      <formula>NOT(ISERROR(SEARCH(("〇"),(AA38))))</formula>
    </cfRule>
  </conditionalFormatting>
  <conditionalFormatting sqref="AD11:AD12">
    <cfRule type="containsText" dxfId="314" priority="188" operator="containsText" text="A1">
      <formula>NOT(ISERROR(SEARCH(("A1"),(AD11))))</formula>
    </cfRule>
    <cfRule type="containsText" dxfId="313" priority="189" operator="containsText" text="A1（速歩）">
      <formula>NOT(ISERROR(SEARCH(("A1（速歩）"),(AD11))))</formula>
    </cfRule>
    <cfRule type="containsText" dxfId="312" priority="185" operator="containsText" text="L1プレ">
      <formula>NOT(ISERROR(SEARCH(("L1プレ"),(AD11))))</formula>
    </cfRule>
    <cfRule type="containsText" dxfId="311" priority="186" operator="containsText" text="A3">
      <formula>NOT(ISERROR(SEARCH(("A3"),(AD11))))</formula>
    </cfRule>
    <cfRule type="containsText" dxfId="310" priority="184" operator="containsText" text="2C">
      <formula>NOT(ISERROR(SEARCH(("2C"),(AD11))))</formula>
    </cfRule>
    <cfRule type="containsText" dxfId="309" priority="180" operator="containsText" text="3Aプレ">
      <formula>NOT(ISERROR(SEARCH(("3Aプレ"),(AD11))))</formula>
    </cfRule>
    <cfRule type="containsText" dxfId="308" priority="181" operator="containsText" text="2B">
      <formula>NOT(ISERROR(SEARCH(("2B"),(AD11))))</formula>
    </cfRule>
    <cfRule type="containsText" dxfId="307" priority="182" operator="containsText" text="2A">
      <formula>NOT(ISERROR(SEARCH(("2A"),(AD11))))</formula>
    </cfRule>
    <cfRule type="containsText" dxfId="306" priority="183" operator="containsText" text="1">
      <formula>NOT(ISERROR(SEARCH(("1"),(AD11))))</formula>
    </cfRule>
    <cfRule type="containsText" dxfId="305" priority="187" operator="containsText" text="A2">
      <formula>NOT(ISERROR(SEARCH(("A2"),(AD11))))</formula>
    </cfRule>
    <cfRule type="containsText" dxfId="304" priority="190" operator="containsText" text="キッズ">
      <formula>NOT(ISERROR(SEARCH(("キッズ"),(AD11))))</formula>
    </cfRule>
  </conditionalFormatting>
  <conditionalFormatting sqref="AD14:AD15">
    <cfRule type="containsText" dxfId="303" priority="174" operator="containsText" text="L1プレ">
      <formula>NOT(ISERROR(SEARCH(("L1プレ"),(AD14))))</formula>
    </cfRule>
    <cfRule type="containsText" dxfId="302" priority="173" operator="containsText" text="2C">
      <formula>NOT(ISERROR(SEARCH(("2C"),(AD14))))</formula>
    </cfRule>
    <cfRule type="containsText" dxfId="301" priority="172" operator="containsText" text="1">
      <formula>NOT(ISERROR(SEARCH(("1"),(AD14))))</formula>
    </cfRule>
    <cfRule type="containsText" dxfId="300" priority="171" operator="containsText" text="2A">
      <formula>NOT(ISERROR(SEARCH(("2A"),(AD14))))</formula>
    </cfRule>
    <cfRule type="containsText" dxfId="299" priority="170" operator="containsText" text="2B">
      <formula>NOT(ISERROR(SEARCH(("2B"),(AD14))))</formula>
    </cfRule>
    <cfRule type="containsText" dxfId="298" priority="169" operator="containsText" text="3Aプレ">
      <formula>NOT(ISERROR(SEARCH(("3Aプレ"),(AD14))))</formula>
    </cfRule>
    <cfRule type="containsText" dxfId="297" priority="178" operator="containsText" text="A1（速歩）">
      <formula>NOT(ISERROR(SEARCH(("A1（速歩）"),(AD14))))</formula>
    </cfRule>
    <cfRule type="containsText" dxfId="296" priority="179" operator="containsText" text="キッズ">
      <formula>NOT(ISERROR(SEARCH(("キッズ"),(AD14))))</formula>
    </cfRule>
    <cfRule type="containsText" dxfId="295" priority="177" operator="containsText" text="A1">
      <formula>NOT(ISERROR(SEARCH(("A1"),(AD14))))</formula>
    </cfRule>
    <cfRule type="containsText" dxfId="294" priority="176" operator="containsText" text="A2">
      <formula>NOT(ISERROR(SEARCH(("A2"),(AD14))))</formula>
    </cfRule>
    <cfRule type="containsText" dxfId="293" priority="175" operator="containsText" text="A3">
      <formula>NOT(ISERROR(SEARCH(("A3"),(AD14))))</formula>
    </cfRule>
  </conditionalFormatting>
  <conditionalFormatting sqref="AD17:AD18">
    <cfRule type="containsText" dxfId="292" priority="158" operator="containsText" text="3Aプレ">
      <formula>NOT(ISERROR(SEARCH(("3Aプレ"),(AD17))))</formula>
    </cfRule>
    <cfRule type="containsText" dxfId="291" priority="159" operator="containsText" text="2B">
      <formula>NOT(ISERROR(SEARCH(("2B"),(AD17))))</formula>
    </cfRule>
    <cfRule type="containsText" dxfId="290" priority="160" operator="containsText" text="2A">
      <formula>NOT(ISERROR(SEARCH(("2A"),(AD17))))</formula>
    </cfRule>
    <cfRule type="containsText" dxfId="289" priority="163" operator="containsText" text="L1プレ">
      <formula>NOT(ISERROR(SEARCH(("L1プレ"),(AD17))))</formula>
    </cfRule>
    <cfRule type="containsText" dxfId="288" priority="161" operator="containsText" text="1">
      <formula>NOT(ISERROR(SEARCH(("1"),(AD17))))</formula>
    </cfRule>
    <cfRule type="containsText" dxfId="287" priority="162" operator="containsText" text="2C">
      <formula>NOT(ISERROR(SEARCH(("2C"),(AD17))))</formula>
    </cfRule>
    <cfRule type="containsText" dxfId="286" priority="164" operator="containsText" text="A3">
      <formula>NOT(ISERROR(SEARCH(("A3"),(AD17))))</formula>
    </cfRule>
    <cfRule type="containsText" dxfId="285" priority="165" operator="containsText" text="A2">
      <formula>NOT(ISERROR(SEARCH(("A2"),(AD17))))</formula>
    </cfRule>
    <cfRule type="containsText" dxfId="284" priority="166" operator="containsText" text="A1">
      <formula>NOT(ISERROR(SEARCH(("A1"),(AD17))))</formula>
    </cfRule>
    <cfRule type="containsText" dxfId="283" priority="167" operator="containsText" text="A1（速歩）">
      <formula>NOT(ISERROR(SEARCH(("A1（速歩）"),(AD17))))</formula>
    </cfRule>
    <cfRule type="containsText" dxfId="282" priority="168" operator="containsText" text="キッズ">
      <formula>NOT(ISERROR(SEARCH(("キッズ"),(AD17))))</formula>
    </cfRule>
  </conditionalFormatting>
  <conditionalFormatting sqref="AD20:AD21">
    <cfRule type="containsText" dxfId="281" priority="151" operator="containsText" text="2C">
      <formula>NOT(ISERROR(SEARCH(("2C"),(AD20))))</formula>
    </cfRule>
    <cfRule type="containsText" dxfId="280" priority="157" operator="containsText" text="キッズ">
      <formula>NOT(ISERROR(SEARCH(("キッズ"),(AD20))))</formula>
    </cfRule>
    <cfRule type="containsText" dxfId="279" priority="148" operator="containsText" text="2B">
      <formula>NOT(ISERROR(SEARCH(("2B"),(AD20))))</formula>
    </cfRule>
    <cfRule type="containsText" dxfId="278" priority="149" operator="containsText" text="2A">
      <formula>NOT(ISERROR(SEARCH(("2A"),(AD20))))</formula>
    </cfRule>
    <cfRule type="containsText" dxfId="277" priority="150" operator="containsText" text="1">
      <formula>NOT(ISERROR(SEARCH(("1"),(AD20))))</formula>
    </cfRule>
    <cfRule type="containsText" dxfId="276" priority="152" operator="containsText" text="L1プレ">
      <formula>NOT(ISERROR(SEARCH(("L1プレ"),(AD20))))</formula>
    </cfRule>
    <cfRule type="containsText" dxfId="275" priority="153" operator="containsText" text="A3">
      <formula>NOT(ISERROR(SEARCH(("A3"),(AD20))))</formula>
    </cfRule>
    <cfRule type="containsText" dxfId="274" priority="154" operator="containsText" text="A2">
      <formula>NOT(ISERROR(SEARCH(("A2"),(AD20))))</formula>
    </cfRule>
    <cfRule type="containsText" dxfId="273" priority="155" operator="containsText" text="A1">
      <formula>NOT(ISERROR(SEARCH(("A1"),(AD20))))</formula>
    </cfRule>
    <cfRule type="containsText" dxfId="272" priority="156" operator="containsText" text="A1（速歩）">
      <formula>NOT(ISERROR(SEARCH(("A1（速歩）"),(AD20))))</formula>
    </cfRule>
    <cfRule type="containsText" dxfId="271" priority="147" operator="containsText" text="3Aプレ">
      <formula>NOT(ISERROR(SEARCH(("3Aプレ"),(AD20))))</formula>
    </cfRule>
  </conditionalFormatting>
  <conditionalFormatting sqref="AD23:AD24">
    <cfRule type="containsText" dxfId="270" priority="140" operator="containsText" text="2C">
      <formula>NOT(ISERROR(SEARCH(("2C"),(AD23))))</formula>
    </cfRule>
    <cfRule type="containsText" dxfId="269" priority="141" operator="containsText" text="L1プレ">
      <formula>NOT(ISERROR(SEARCH(("L1プレ"),(AD23))))</formula>
    </cfRule>
    <cfRule type="containsText" dxfId="268" priority="142" operator="containsText" text="A3">
      <formula>NOT(ISERROR(SEARCH(("A3"),(AD23))))</formula>
    </cfRule>
    <cfRule type="containsText" dxfId="267" priority="143" operator="containsText" text="A2">
      <formula>NOT(ISERROR(SEARCH(("A2"),(AD23))))</formula>
    </cfRule>
    <cfRule type="containsText" dxfId="266" priority="144" operator="containsText" text="A1">
      <formula>NOT(ISERROR(SEARCH(("A1"),(AD23))))</formula>
    </cfRule>
    <cfRule type="containsText" dxfId="265" priority="146" operator="containsText" text="キッズ">
      <formula>NOT(ISERROR(SEARCH(("キッズ"),(AD23))))</formula>
    </cfRule>
    <cfRule type="containsText" dxfId="264" priority="145" operator="containsText" text="A1（速歩）">
      <formula>NOT(ISERROR(SEARCH(("A1（速歩）"),(AD23))))</formula>
    </cfRule>
    <cfRule type="containsText" dxfId="263" priority="139" operator="containsText" text="1">
      <formula>NOT(ISERROR(SEARCH(("1"),(AD23))))</formula>
    </cfRule>
    <cfRule type="containsText" dxfId="262" priority="136" operator="containsText" text="3Aプレ">
      <formula>NOT(ISERROR(SEARCH(("3Aプレ"),(AD23))))</formula>
    </cfRule>
    <cfRule type="containsText" dxfId="261" priority="137" operator="containsText" text="2B">
      <formula>NOT(ISERROR(SEARCH(("2B"),(AD23))))</formula>
    </cfRule>
    <cfRule type="containsText" dxfId="260" priority="138" operator="containsText" text="2A">
      <formula>NOT(ISERROR(SEARCH(("2A"),(AD23))))</formula>
    </cfRule>
  </conditionalFormatting>
  <conditionalFormatting sqref="AD26:AD27">
    <cfRule type="containsText" dxfId="259" priority="132" operator="containsText" text="A2">
      <formula>NOT(ISERROR(SEARCH(("A2"),(AD26))))</formula>
    </cfRule>
    <cfRule type="containsText" dxfId="258" priority="127" operator="containsText" text="2A">
      <formula>NOT(ISERROR(SEARCH(("2A"),(AD26))))</formula>
    </cfRule>
    <cfRule type="containsText" dxfId="257" priority="126" operator="containsText" text="2B">
      <formula>NOT(ISERROR(SEARCH(("2B"),(AD26))))</formula>
    </cfRule>
    <cfRule type="containsText" dxfId="256" priority="125" operator="containsText" text="3Aプレ">
      <formula>NOT(ISERROR(SEARCH(("3Aプレ"),(AD26))))</formula>
    </cfRule>
    <cfRule type="containsText" dxfId="255" priority="134" operator="containsText" text="A1（速歩）">
      <formula>NOT(ISERROR(SEARCH(("A1（速歩）"),(AD26))))</formula>
    </cfRule>
    <cfRule type="containsText" dxfId="254" priority="128" operator="containsText" text="1">
      <formula>NOT(ISERROR(SEARCH(("1"),(AD26))))</formula>
    </cfRule>
    <cfRule type="containsText" dxfId="253" priority="131" operator="containsText" text="A3">
      <formula>NOT(ISERROR(SEARCH(("A3"),(AD26))))</formula>
    </cfRule>
    <cfRule type="containsText" dxfId="252" priority="130" operator="containsText" text="L1プレ">
      <formula>NOT(ISERROR(SEARCH(("L1プレ"),(AD26))))</formula>
    </cfRule>
    <cfRule type="containsText" dxfId="251" priority="129" operator="containsText" text="2C">
      <formula>NOT(ISERROR(SEARCH(("2C"),(AD26))))</formula>
    </cfRule>
    <cfRule type="containsText" dxfId="250" priority="133" operator="containsText" text="A1">
      <formula>NOT(ISERROR(SEARCH(("A1"),(AD26))))</formula>
    </cfRule>
    <cfRule type="containsText" dxfId="249" priority="135" operator="containsText" text="キッズ">
      <formula>NOT(ISERROR(SEARCH(("キッズ"),(AD26))))</formula>
    </cfRule>
  </conditionalFormatting>
  <conditionalFormatting sqref="AD29:AD30">
    <cfRule type="containsText" dxfId="248" priority="118" operator="containsText" text="A1">
      <formula>NOT(ISERROR(SEARCH(("A1"),(AD29))))</formula>
    </cfRule>
    <cfRule type="containsText" dxfId="247" priority="117" operator="containsText" text="A2">
      <formula>NOT(ISERROR(SEARCH(("A2"),(AD29))))</formula>
    </cfRule>
    <cfRule type="containsText" dxfId="246" priority="116" operator="containsText" text="A3">
      <formula>NOT(ISERROR(SEARCH(("A3"),(AD29))))</formula>
    </cfRule>
    <cfRule type="containsText" dxfId="245" priority="115" operator="containsText" text="L1プレ">
      <formula>NOT(ISERROR(SEARCH(("L1プレ"),(AD29))))</formula>
    </cfRule>
    <cfRule type="containsText" dxfId="244" priority="114" operator="containsText" text="2C">
      <formula>NOT(ISERROR(SEARCH(("2C"),(AD29))))</formula>
    </cfRule>
    <cfRule type="containsText" dxfId="243" priority="113" operator="containsText" text="1">
      <formula>NOT(ISERROR(SEARCH(("1"),(AD29))))</formula>
    </cfRule>
    <cfRule type="containsText" dxfId="242" priority="112" operator="containsText" text="2A">
      <formula>NOT(ISERROR(SEARCH(("2A"),(AD29))))</formula>
    </cfRule>
    <cfRule type="containsText" dxfId="241" priority="111" operator="containsText" text="2B">
      <formula>NOT(ISERROR(SEARCH(("2B"),(AD29))))</formula>
    </cfRule>
    <cfRule type="containsText" dxfId="240" priority="110" operator="containsText" text="3Aプレ">
      <formula>NOT(ISERROR(SEARCH(("3Aプレ"),(AD29))))</formula>
    </cfRule>
    <cfRule type="containsText" dxfId="239" priority="120" operator="containsText" text="キッズ">
      <formula>NOT(ISERROR(SEARCH(("キッズ"),(AD29))))</formula>
    </cfRule>
    <cfRule type="containsText" dxfId="238" priority="119" operator="containsText" text="A1（速歩）">
      <formula>NOT(ISERROR(SEARCH(("A1（速歩）"),(AD29))))</formula>
    </cfRule>
  </conditionalFormatting>
  <conditionalFormatting sqref="AD32:AD33">
    <cfRule type="containsText" dxfId="237" priority="501" operator="containsText" text="L1プレ">
      <formula>NOT(ISERROR(SEARCH(("L1プレ"),(AD32))))</formula>
    </cfRule>
    <cfRule type="containsText" dxfId="236" priority="503" operator="containsText" text="A2">
      <formula>NOT(ISERROR(SEARCH(("A2"),(AD32))))</formula>
    </cfRule>
    <cfRule type="containsText" dxfId="235" priority="496" operator="containsText" text="3Aプレ">
      <formula>NOT(ISERROR(SEARCH(("3Aプレ"),(AD32))))</formula>
    </cfRule>
    <cfRule type="containsText" dxfId="234" priority="502" operator="containsText" text="A3">
      <formula>NOT(ISERROR(SEARCH(("A3"),(AD32))))</formula>
    </cfRule>
    <cfRule type="containsText" dxfId="233" priority="505" operator="containsText" text="A1（速歩）">
      <formula>NOT(ISERROR(SEARCH(("A1（速歩）"),(AD32))))</formula>
    </cfRule>
    <cfRule type="containsText" dxfId="232" priority="506" operator="containsText" text="キッズ">
      <formula>NOT(ISERROR(SEARCH(("キッズ"),(AD32))))</formula>
    </cfRule>
    <cfRule type="containsText" dxfId="231" priority="504" operator="containsText" text="A1">
      <formula>NOT(ISERROR(SEARCH(("A1"),(AD32))))</formula>
    </cfRule>
    <cfRule type="containsText" dxfId="230" priority="500" operator="containsText" text="2C">
      <formula>NOT(ISERROR(SEARCH(("2C"),(AD32))))</formula>
    </cfRule>
    <cfRule type="containsText" dxfId="229" priority="499" operator="containsText" text="1">
      <formula>NOT(ISERROR(SEARCH(("1"),(AD32))))</formula>
    </cfRule>
    <cfRule type="containsText" dxfId="228" priority="498" operator="containsText" text="2A">
      <formula>NOT(ISERROR(SEARCH(("2A"),(AD32))))</formula>
    </cfRule>
    <cfRule type="containsText" dxfId="227" priority="497" operator="containsText" text="2B">
      <formula>NOT(ISERROR(SEARCH(("2B"),(AD32))))</formula>
    </cfRule>
  </conditionalFormatting>
  <conditionalFormatting sqref="AD35:AD36">
    <cfRule type="containsText" dxfId="226" priority="558" operator="containsText" text="2B">
      <formula>NOT(ISERROR(SEARCH(("2B"),(AD35))))</formula>
    </cfRule>
    <cfRule type="containsText" dxfId="225" priority="557" operator="containsText" text="3Aプレ">
      <formula>NOT(ISERROR(SEARCH(("3Aプレ"),(AD35))))</formula>
    </cfRule>
    <cfRule type="containsText" dxfId="224" priority="559" operator="containsText" text="2A">
      <formula>NOT(ISERROR(SEARCH(("2A"),(AD35))))</formula>
    </cfRule>
    <cfRule type="containsText" dxfId="223" priority="560" operator="containsText" text="1">
      <formula>NOT(ISERROR(SEARCH(("1"),(AD35))))</formula>
    </cfRule>
    <cfRule type="containsText" dxfId="222" priority="562" operator="containsText" text="L1プレ">
      <formula>NOT(ISERROR(SEARCH(("L1プレ"),(AD35))))</formula>
    </cfRule>
    <cfRule type="containsText" dxfId="221" priority="563" operator="containsText" text="A3">
      <formula>NOT(ISERROR(SEARCH(("A3"),(AD35))))</formula>
    </cfRule>
    <cfRule type="containsText" dxfId="220" priority="564" operator="containsText" text="A2">
      <formula>NOT(ISERROR(SEARCH(("A2"),(AD35))))</formula>
    </cfRule>
    <cfRule type="containsText" dxfId="219" priority="565" operator="containsText" text="A1">
      <formula>NOT(ISERROR(SEARCH(("A1"),(AD35))))</formula>
    </cfRule>
    <cfRule type="containsText" dxfId="218" priority="566" operator="containsText" text="A1（速歩）">
      <formula>NOT(ISERROR(SEARCH(("A1（速歩）"),(AD35))))</formula>
    </cfRule>
    <cfRule type="containsText" dxfId="217" priority="567" operator="containsText" text="キッズ">
      <formula>NOT(ISERROR(SEARCH(("キッズ"),(AD35))))</formula>
    </cfRule>
    <cfRule type="containsText" dxfId="216" priority="561" operator="containsText" text="2C">
      <formula>NOT(ISERROR(SEARCH(("2C"),(AD35))))</formula>
    </cfRule>
  </conditionalFormatting>
  <conditionalFormatting sqref="AD38:AD39">
    <cfRule type="containsText" dxfId="215" priority="621" operator="containsText" text="1">
      <formula>NOT(ISERROR(SEARCH(("1"),(AD38))))</formula>
    </cfRule>
    <cfRule type="containsText" dxfId="214" priority="628" operator="containsText" text="キッズ">
      <formula>NOT(ISERROR(SEARCH(("キッズ"),(AD38))))</formula>
    </cfRule>
    <cfRule type="containsText" dxfId="213" priority="618" operator="containsText" text="3Aプレ">
      <formula>NOT(ISERROR(SEARCH(("3Aプレ"),(AD38))))</formula>
    </cfRule>
    <cfRule type="containsText" dxfId="212" priority="619" operator="containsText" text="2B">
      <formula>NOT(ISERROR(SEARCH(("2B"),(AD38))))</formula>
    </cfRule>
    <cfRule type="containsText" dxfId="211" priority="620" operator="containsText" text="2A">
      <formula>NOT(ISERROR(SEARCH(("2A"),(AD38))))</formula>
    </cfRule>
    <cfRule type="containsText" dxfId="210" priority="623" operator="containsText" text="L1プレ">
      <formula>NOT(ISERROR(SEARCH(("L1プレ"),(AD38))))</formula>
    </cfRule>
    <cfRule type="containsText" dxfId="209" priority="624" operator="containsText" text="A3">
      <formula>NOT(ISERROR(SEARCH(("A3"),(AD38))))</formula>
    </cfRule>
    <cfRule type="containsText" dxfId="208" priority="625" operator="containsText" text="A2">
      <formula>NOT(ISERROR(SEARCH(("A2"),(AD38))))</formula>
    </cfRule>
    <cfRule type="containsText" dxfId="207" priority="626" operator="containsText" text="A1">
      <formula>NOT(ISERROR(SEARCH(("A1"),(AD38))))</formula>
    </cfRule>
    <cfRule type="containsText" dxfId="206" priority="627" operator="containsText" text="A1（速歩）">
      <formula>NOT(ISERROR(SEARCH(("A1（速歩）"),(AD38))))</formula>
    </cfRule>
    <cfRule type="containsText" dxfId="205" priority="622" operator="containsText" text="2C">
      <formula>NOT(ISERROR(SEARCH(("2C"),(AD38))))</formula>
    </cfRule>
  </conditionalFormatting>
  <conditionalFormatting sqref="AD13:AG13">
    <cfRule type="containsText" dxfId="204" priority="42" operator="containsText" text="OP">
      <formula>NOT(ISERROR(SEARCH(("OP"),(AD13))))</formula>
    </cfRule>
  </conditionalFormatting>
  <conditionalFormatting sqref="AD16:AG16">
    <cfRule type="containsText" dxfId="203" priority="192" operator="containsText" text="OP">
      <formula>NOT(ISERROR(SEARCH(("OP"),(AD16))))</formula>
    </cfRule>
  </conditionalFormatting>
  <conditionalFormatting sqref="AD19:AG19">
    <cfRule type="containsText" dxfId="202" priority="193" operator="containsText" text="OP">
      <formula>NOT(ISERROR(SEARCH(("OP"),(AD19))))</formula>
    </cfRule>
  </conditionalFormatting>
  <conditionalFormatting sqref="AD22:AG22">
    <cfRule type="containsText" dxfId="201" priority="194" operator="containsText" text="OP">
      <formula>NOT(ISERROR(SEARCH(("OP"),(AD22))))</formula>
    </cfRule>
  </conditionalFormatting>
  <conditionalFormatting sqref="AD25:AG25 AD28:AG28 AD31:AG31 AD34:AG34 AD37:AG37 AD40:AG40">
    <cfRule type="containsText" dxfId="200" priority="195" operator="containsText" text="OP">
      <formula>NOT(ISERROR(SEARCH(("OP"),(AD25))))</formula>
    </cfRule>
  </conditionalFormatting>
  <conditionalFormatting sqref="AF11:AF12">
    <cfRule type="containsText" dxfId="199" priority="196" operator="containsText" text="〇">
      <formula>NOT(ISERROR(SEARCH(("〇"),(AF11))))</formula>
    </cfRule>
  </conditionalFormatting>
  <conditionalFormatting sqref="AF14:AF15">
    <cfRule type="containsText" dxfId="198" priority="197" operator="containsText" text="〇">
      <formula>NOT(ISERROR(SEARCH(("〇"),(AF14))))</formula>
    </cfRule>
  </conditionalFormatting>
  <conditionalFormatting sqref="AF17:AF18">
    <cfRule type="containsText" dxfId="197" priority="198" operator="containsText" text="〇">
      <formula>NOT(ISERROR(SEARCH(("〇"),(AF17))))</formula>
    </cfRule>
  </conditionalFormatting>
  <conditionalFormatting sqref="AF20:AF21">
    <cfRule type="containsText" dxfId="196" priority="199" operator="containsText" text="〇">
      <formula>NOT(ISERROR(SEARCH(("〇"),(AF20))))</formula>
    </cfRule>
  </conditionalFormatting>
  <conditionalFormatting sqref="AF23:AF24">
    <cfRule type="containsText" dxfId="195" priority="200" operator="containsText" text="〇">
      <formula>NOT(ISERROR(SEARCH(("〇"),(AF23))))</formula>
    </cfRule>
  </conditionalFormatting>
  <conditionalFormatting sqref="AF26:AF27">
    <cfRule type="containsText" dxfId="194" priority="201" operator="containsText" text="〇">
      <formula>NOT(ISERROR(SEARCH(("〇"),(AF26))))</formula>
    </cfRule>
  </conditionalFormatting>
  <conditionalFormatting sqref="AF29:AF30">
    <cfRule type="containsText" dxfId="193" priority="202" operator="containsText" text="〇">
      <formula>NOT(ISERROR(SEARCH(("〇"),(AF29))))</formula>
    </cfRule>
  </conditionalFormatting>
  <conditionalFormatting sqref="AF32:AF33">
    <cfRule type="containsText" dxfId="192" priority="511" operator="containsText" text="〇">
      <formula>NOT(ISERROR(SEARCH(("〇"),(AF32))))</formula>
    </cfRule>
  </conditionalFormatting>
  <conditionalFormatting sqref="AF35:AF36">
    <cfRule type="containsText" dxfId="191" priority="572" operator="containsText" text="〇">
      <formula>NOT(ISERROR(SEARCH(("〇"),(AF35))))</formula>
    </cfRule>
  </conditionalFormatting>
  <conditionalFormatting sqref="AF38:AF39">
    <cfRule type="containsText" dxfId="190" priority="633" operator="containsText" text="〇">
      <formula>NOT(ISERROR(SEARCH(("〇"),(AF38))))</formula>
    </cfRule>
  </conditionalFormatting>
  <conditionalFormatting sqref="AG11:AG12">
    <cfRule type="containsText" dxfId="189" priority="345" operator="containsText" text="L1プレ">
      <formula>NOT(ISERROR(SEARCH(("L1プレ"),(AG11))))</formula>
    </cfRule>
    <cfRule type="containsText" dxfId="188" priority="346" operator="containsText" text="A3">
      <formula>NOT(ISERROR(SEARCH(("A3"),(AG11))))</formula>
    </cfRule>
    <cfRule type="containsText" dxfId="187" priority="347" operator="containsText" text="A2">
      <formula>NOT(ISERROR(SEARCH(("A2"),(AG11))))</formula>
    </cfRule>
    <cfRule type="containsText" dxfId="186" priority="348" operator="containsText" text="A1">
      <formula>NOT(ISERROR(SEARCH(("A1"),(AG11))))</formula>
    </cfRule>
    <cfRule type="containsText" dxfId="185" priority="349" operator="containsText" text="A1（速歩）">
      <formula>NOT(ISERROR(SEARCH(("A1（速歩）"),(AG11))))</formula>
    </cfRule>
    <cfRule type="containsText" dxfId="184" priority="350" operator="containsText" text="キッズ">
      <formula>NOT(ISERROR(SEARCH(("キッズ"),(AG11))))</formula>
    </cfRule>
    <cfRule type="containsText" dxfId="183" priority="331" operator="containsText" text="４B">
      <formula>NOT(ISERROR(SEARCH(("４B"),(AG11))))</formula>
    </cfRule>
    <cfRule type="containsText" dxfId="182" priority="333" operator="containsText" text="Gp">
      <formula>NOT(ISERROR(SEARCH(("Gp"),(AG11))))</formula>
    </cfRule>
    <cfRule type="containsText" dxfId="181" priority="334" operator="containsText" text="Inter">
      <formula>NOT(ISERROR(SEARCH(("Inter"),(AG11))))</formula>
    </cfRule>
    <cfRule type="containsText" dxfId="180" priority="335" operator="containsText" text="St">
      <formula>NOT(ISERROR(SEARCH(("St"),(AG11))))</formula>
    </cfRule>
    <cfRule type="containsText" dxfId="179" priority="336" operator="containsText" text="Yg個人">
      <formula>NOT(ISERROR(SEARCH(("Yg個人"),(AG11))))</formula>
    </cfRule>
    <cfRule type="containsText" dxfId="178" priority="337" operator="containsText" text="Jr個人">
      <formula>NOT(ISERROR(SEARCH(("Jr個人"),(AG11))))</formula>
    </cfRule>
    <cfRule type="containsText" dxfId="177" priority="338" operator="containsText" text="５A">
      <formula>NOT(ISERROR(SEARCH(("５A"),(AG11))))</formula>
    </cfRule>
    <cfRule type="containsText" dxfId="176" priority="339" operator="containsText" text="４A">
      <formula>NOT(ISERROR(SEARCH(("４A"),(AG11))))</formula>
    </cfRule>
    <cfRule type="containsText" dxfId="175" priority="340" operator="containsText" text="3Aプレ">
      <formula>NOT(ISERROR(SEARCH(("3Aプレ"),(AG11))))</formula>
    </cfRule>
    <cfRule type="containsText" dxfId="174" priority="341" operator="containsText" text="2B">
      <formula>NOT(ISERROR(SEARCH(("2B"),(AG11))))</formula>
    </cfRule>
    <cfRule type="containsText" dxfId="173" priority="342" operator="containsText" text="2A">
      <formula>NOT(ISERROR(SEARCH(("2A"),(AG11))))</formula>
    </cfRule>
    <cfRule type="containsText" dxfId="172" priority="343" operator="containsText" text="1">
      <formula>NOT(ISERROR(SEARCH(("1"),(AG11))))</formula>
    </cfRule>
    <cfRule type="containsText" dxfId="171" priority="344" operator="containsText" text="2C">
      <formula>NOT(ISERROR(SEARCH(("2C"),(AG11))))</formula>
    </cfRule>
  </conditionalFormatting>
  <conditionalFormatting sqref="AG14:AG15">
    <cfRule type="containsText" dxfId="170" priority="367" operator="containsText" text="A2">
      <formula>NOT(ISERROR(SEARCH(("A2"),(AG14))))</formula>
    </cfRule>
    <cfRule type="containsText" dxfId="169" priority="365" operator="containsText" text="L1プレ">
      <formula>NOT(ISERROR(SEARCH(("L1プレ"),(AG14))))</formula>
    </cfRule>
    <cfRule type="containsText" dxfId="168" priority="366" operator="containsText" text="A3">
      <formula>NOT(ISERROR(SEARCH(("A3"),(AG14))))</formula>
    </cfRule>
    <cfRule type="containsText" dxfId="167" priority="370" operator="containsText" text="キッズ">
      <formula>NOT(ISERROR(SEARCH(("キッズ"),(AG14))))</formula>
    </cfRule>
    <cfRule type="containsText" dxfId="166" priority="368" operator="containsText" text="A1">
      <formula>NOT(ISERROR(SEARCH(("A1"),(AG14))))</formula>
    </cfRule>
    <cfRule type="containsText" dxfId="165" priority="369" operator="containsText" text="A1（速歩）">
      <formula>NOT(ISERROR(SEARCH(("A1（速歩）"),(AG14))))</formula>
    </cfRule>
    <cfRule type="containsText" dxfId="164" priority="351" operator="containsText" text="４B">
      <formula>NOT(ISERROR(SEARCH(("４B"),(AG14))))</formula>
    </cfRule>
    <cfRule type="containsText" dxfId="163" priority="353" operator="containsText" text="Gp">
      <formula>NOT(ISERROR(SEARCH(("Gp"),(AG14))))</formula>
    </cfRule>
    <cfRule type="containsText" dxfId="162" priority="354" operator="containsText" text="Inter">
      <formula>NOT(ISERROR(SEARCH(("Inter"),(AG14))))</formula>
    </cfRule>
    <cfRule type="containsText" dxfId="161" priority="355" operator="containsText" text="St">
      <formula>NOT(ISERROR(SEARCH(("St"),(AG14))))</formula>
    </cfRule>
    <cfRule type="containsText" dxfId="160" priority="356" operator="containsText" text="Yg個人">
      <formula>NOT(ISERROR(SEARCH(("Yg個人"),(AG14))))</formula>
    </cfRule>
    <cfRule type="containsText" dxfId="159" priority="357" operator="containsText" text="Jr個人">
      <formula>NOT(ISERROR(SEARCH(("Jr個人"),(AG14))))</formula>
    </cfRule>
    <cfRule type="containsText" dxfId="158" priority="358" operator="containsText" text="５A">
      <formula>NOT(ISERROR(SEARCH(("５A"),(AG14))))</formula>
    </cfRule>
    <cfRule type="containsText" dxfId="157" priority="359" operator="containsText" text="４A">
      <formula>NOT(ISERROR(SEARCH(("４A"),(AG14))))</formula>
    </cfRule>
    <cfRule type="containsText" dxfId="156" priority="360" operator="containsText" text="3Aプレ">
      <formula>NOT(ISERROR(SEARCH(("3Aプレ"),(AG14))))</formula>
    </cfRule>
    <cfRule type="containsText" dxfId="155" priority="361" operator="containsText" text="2B">
      <formula>NOT(ISERROR(SEARCH(("2B"),(AG14))))</formula>
    </cfRule>
    <cfRule type="containsText" dxfId="154" priority="362" operator="containsText" text="2A">
      <formula>NOT(ISERROR(SEARCH(("2A"),(AG14))))</formula>
    </cfRule>
    <cfRule type="containsText" dxfId="153" priority="363" operator="containsText" text="1">
      <formula>NOT(ISERROR(SEARCH(("1"),(AG14))))</formula>
    </cfRule>
    <cfRule type="containsText" dxfId="152" priority="364" operator="containsText" text="2C">
      <formula>NOT(ISERROR(SEARCH(("2C"),(AG14))))</formula>
    </cfRule>
  </conditionalFormatting>
  <conditionalFormatting sqref="AG17:AG18">
    <cfRule type="containsText" dxfId="151" priority="385" operator="containsText" text="L1プレ">
      <formula>NOT(ISERROR(SEARCH(("L1プレ"),(AG17))))</formula>
    </cfRule>
    <cfRule type="containsText" dxfId="150" priority="386" operator="containsText" text="A3">
      <formula>NOT(ISERROR(SEARCH(("A3"),(AG17))))</formula>
    </cfRule>
    <cfRule type="containsText" dxfId="149" priority="387" operator="containsText" text="A2">
      <formula>NOT(ISERROR(SEARCH(("A2"),(AG17))))</formula>
    </cfRule>
    <cfRule type="containsText" dxfId="148" priority="388" operator="containsText" text="A1">
      <formula>NOT(ISERROR(SEARCH(("A1"),(AG17))))</formula>
    </cfRule>
    <cfRule type="containsText" dxfId="147" priority="390" operator="containsText" text="キッズ">
      <formula>NOT(ISERROR(SEARCH(("キッズ"),(AG17))))</formula>
    </cfRule>
    <cfRule type="containsText" dxfId="146" priority="389" operator="containsText" text="A1（速歩）">
      <formula>NOT(ISERROR(SEARCH(("A1（速歩）"),(AG17))))</formula>
    </cfRule>
    <cfRule type="containsText" dxfId="145" priority="371" operator="containsText" text="４B">
      <formula>NOT(ISERROR(SEARCH(("４B"),(AG17))))</formula>
    </cfRule>
    <cfRule type="containsText" dxfId="144" priority="373" operator="containsText" text="Gp">
      <formula>NOT(ISERROR(SEARCH(("Gp"),(AG17))))</formula>
    </cfRule>
    <cfRule type="containsText" dxfId="143" priority="374" operator="containsText" text="Inter">
      <formula>NOT(ISERROR(SEARCH(("Inter"),(AG17))))</formula>
    </cfRule>
    <cfRule type="containsText" dxfId="142" priority="375" operator="containsText" text="St">
      <formula>NOT(ISERROR(SEARCH(("St"),(AG17))))</formula>
    </cfRule>
    <cfRule type="containsText" dxfId="141" priority="376" operator="containsText" text="Yg個人">
      <formula>NOT(ISERROR(SEARCH(("Yg個人"),(AG17))))</formula>
    </cfRule>
    <cfRule type="containsText" dxfId="140" priority="377" operator="containsText" text="Jr個人">
      <formula>NOT(ISERROR(SEARCH(("Jr個人"),(AG17))))</formula>
    </cfRule>
    <cfRule type="containsText" dxfId="139" priority="378" operator="containsText" text="５A">
      <formula>NOT(ISERROR(SEARCH(("５A"),(AG17))))</formula>
    </cfRule>
    <cfRule type="containsText" dxfId="138" priority="379" operator="containsText" text="４A">
      <formula>NOT(ISERROR(SEARCH(("４A"),(AG17))))</formula>
    </cfRule>
    <cfRule type="containsText" dxfId="137" priority="380" operator="containsText" text="3Aプレ">
      <formula>NOT(ISERROR(SEARCH(("3Aプレ"),(AG17))))</formula>
    </cfRule>
    <cfRule type="containsText" dxfId="136" priority="381" operator="containsText" text="2B">
      <formula>NOT(ISERROR(SEARCH(("2B"),(AG17))))</formula>
    </cfRule>
    <cfRule type="containsText" dxfId="135" priority="382" operator="containsText" text="2A">
      <formula>NOT(ISERROR(SEARCH(("2A"),(AG17))))</formula>
    </cfRule>
    <cfRule type="containsText" dxfId="134" priority="383" operator="containsText" text="1">
      <formula>NOT(ISERROR(SEARCH(("1"),(AG17))))</formula>
    </cfRule>
    <cfRule type="containsText" dxfId="133" priority="384" operator="containsText" text="2C">
      <formula>NOT(ISERROR(SEARCH(("2C"),(AG17))))</formula>
    </cfRule>
  </conditionalFormatting>
  <conditionalFormatting sqref="AG20:AG21">
    <cfRule type="containsText" dxfId="132" priority="409" operator="containsText" text="A1（速歩）">
      <formula>NOT(ISERROR(SEARCH(("A1（速歩）"),(AG20))))</formula>
    </cfRule>
    <cfRule type="containsText" dxfId="131" priority="410" operator="containsText" text="キッズ">
      <formula>NOT(ISERROR(SEARCH(("キッズ"),(AG20))))</formula>
    </cfRule>
    <cfRule type="containsText" dxfId="130" priority="393" operator="containsText" text="Gp">
      <formula>NOT(ISERROR(SEARCH(("Gp"),(AG20))))</formula>
    </cfRule>
    <cfRule type="containsText" dxfId="129" priority="391" operator="containsText" text="４B">
      <formula>NOT(ISERROR(SEARCH(("４B"),(AG20))))</formula>
    </cfRule>
    <cfRule type="containsText" dxfId="128" priority="394" operator="containsText" text="Inter">
      <formula>NOT(ISERROR(SEARCH(("Inter"),(AG20))))</formula>
    </cfRule>
    <cfRule type="containsText" dxfId="127" priority="395" operator="containsText" text="St">
      <formula>NOT(ISERROR(SEARCH(("St"),(AG20))))</formula>
    </cfRule>
    <cfRule type="containsText" dxfId="126" priority="396" operator="containsText" text="Yg個人">
      <formula>NOT(ISERROR(SEARCH(("Yg個人"),(AG20))))</formula>
    </cfRule>
    <cfRule type="containsText" dxfId="125" priority="397" operator="containsText" text="Jr個人">
      <formula>NOT(ISERROR(SEARCH(("Jr個人"),(AG20))))</formula>
    </cfRule>
    <cfRule type="containsText" dxfId="124" priority="398" operator="containsText" text="５A">
      <formula>NOT(ISERROR(SEARCH(("５A"),(AG20))))</formula>
    </cfRule>
    <cfRule type="containsText" dxfId="123" priority="399" operator="containsText" text="４A">
      <formula>NOT(ISERROR(SEARCH(("４A"),(AG20))))</formula>
    </cfRule>
    <cfRule type="containsText" dxfId="122" priority="400" operator="containsText" text="3Aプレ">
      <formula>NOT(ISERROR(SEARCH(("3Aプレ"),(AG20))))</formula>
    </cfRule>
    <cfRule type="containsText" dxfId="121" priority="401" operator="containsText" text="2B">
      <formula>NOT(ISERROR(SEARCH(("2B"),(AG20))))</formula>
    </cfRule>
    <cfRule type="containsText" dxfId="120" priority="402" operator="containsText" text="2A">
      <formula>NOT(ISERROR(SEARCH(("2A"),(AG20))))</formula>
    </cfRule>
    <cfRule type="containsText" dxfId="119" priority="403" operator="containsText" text="1">
      <formula>NOT(ISERROR(SEARCH(("1"),(AG20))))</formula>
    </cfRule>
    <cfRule type="containsText" dxfId="118" priority="404" operator="containsText" text="2C">
      <formula>NOT(ISERROR(SEARCH(("2C"),(AG20))))</formula>
    </cfRule>
    <cfRule type="containsText" dxfId="117" priority="405" operator="containsText" text="L1プレ">
      <formula>NOT(ISERROR(SEARCH(("L1プレ"),(AG20))))</formula>
    </cfRule>
    <cfRule type="containsText" dxfId="116" priority="406" operator="containsText" text="A3">
      <formula>NOT(ISERROR(SEARCH(("A3"),(AG20))))</formula>
    </cfRule>
    <cfRule type="containsText" dxfId="115" priority="407" operator="containsText" text="A2">
      <formula>NOT(ISERROR(SEARCH(("A2"),(AG20))))</formula>
    </cfRule>
    <cfRule type="containsText" dxfId="114" priority="408" operator="containsText" text="A1">
      <formula>NOT(ISERROR(SEARCH(("A1"),(AG20))))</formula>
    </cfRule>
  </conditionalFormatting>
  <conditionalFormatting sqref="AG23:AG24">
    <cfRule type="containsText" dxfId="113" priority="419" operator="containsText" text="４A">
      <formula>NOT(ISERROR(SEARCH(("４A"),(AG23))))</formula>
    </cfRule>
    <cfRule type="containsText" dxfId="112" priority="418" operator="containsText" text="５A">
      <formula>NOT(ISERROR(SEARCH(("５A"),(AG23))))</formula>
    </cfRule>
    <cfRule type="containsText" dxfId="111" priority="417" operator="containsText" text="Jr個人">
      <formula>NOT(ISERROR(SEARCH(("Jr個人"),(AG23))))</formula>
    </cfRule>
    <cfRule type="containsText" dxfId="110" priority="416" operator="containsText" text="Yg個人">
      <formula>NOT(ISERROR(SEARCH(("Yg個人"),(AG23))))</formula>
    </cfRule>
    <cfRule type="containsText" dxfId="109" priority="411" operator="containsText" text="４B">
      <formula>NOT(ISERROR(SEARCH(("４B"),(AG23))))</formula>
    </cfRule>
    <cfRule type="containsText" dxfId="108" priority="413" operator="containsText" text="Gp">
      <formula>NOT(ISERROR(SEARCH(("Gp"),(AG23))))</formula>
    </cfRule>
    <cfRule type="containsText" dxfId="107" priority="414" operator="containsText" text="Inter">
      <formula>NOT(ISERROR(SEARCH(("Inter"),(AG23))))</formula>
    </cfRule>
    <cfRule type="containsText" dxfId="106" priority="415" operator="containsText" text="St">
      <formula>NOT(ISERROR(SEARCH(("St"),(AG23))))</formula>
    </cfRule>
    <cfRule type="containsText" dxfId="105" priority="430" operator="containsText" text="キッズ">
      <formula>NOT(ISERROR(SEARCH(("キッズ"),(AG23))))</formula>
    </cfRule>
    <cfRule type="containsText" dxfId="104" priority="429" operator="containsText" text="A1（速歩）">
      <formula>NOT(ISERROR(SEARCH(("A1（速歩）"),(AG23))))</formula>
    </cfRule>
    <cfRule type="containsText" dxfId="103" priority="428" operator="containsText" text="A1">
      <formula>NOT(ISERROR(SEARCH(("A1"),(AG23))))</formula>
    </cfRule>
    <cfRule type="containsText" dxfId="102" priority="427" operator="containsText" text="A2">
      <formula>NOT(ISERROR(SEARCH(("A2"),(AG23))))</formula>
    </cfRule>
    <cfRule type="containsText" dxfId="101" priority="426" operator="containsText" text="A3">
      <formula>NOT(ISERROR(SEARCH(("A3"),(AG23))))</formula>
    </cfRule>
    <cfRule type="containsText" dxfId="100" priority="425" operator="containsText" text="L1プレ">
      <formula>NOT(ISERROR(SEARCH(("L1プレ"),(AG23))))</formula>
    </cfRule>
    <cfRule type="containsText" dxfId="99" priority="424" operator="containsText" text="2C">
      <formula>NOT(ISERROR(SEARCH(("2C"),(AG23))))</formula>
    </cfRule>
    <cfRule type="containsText" dxfId="98" priority="423" operator="containsText" text="1">
      <formula>NOT(ISERROR(SEARCH(("1"),(AG23))))</formula>
    </cfRule>
    <cfRule type="containsText" dxfId="97" priority="422" operator="containsText" text="2A">
      <formula>NOT(ISERROR(SEARCH(("2A"),(AG23))))</formula>
    </cfRule>
    <cfRule type="containsText" dxfId="96" priority="421" operator="containsText" text="2B">
      <formula>NOT(ISERROR(SEARCH(("2B"),(AG23))))</formula>
    </cfRule>
    <cfRule type="containsText" dxfId="95" priority="420" operator="containsText" text="3Aプレ">
      <formula>NOT(ISERROR(SEARCH(("3Aプレ"),(AG23))))</formula>
    </cfRule>
  </conditionalFormatting>
  <conditionalFormatting sqref="AG26:AG27">
    <cfRule type="containsText" dxfId="94" priority="435" operator="containsText" text="St">
      <formula>NOT(ISERROR(SEARCH(("St"),(AG26))))</formula>
    </cfRule>
    <cfRule type="containsText" dxfId="93" priority="431" operator="containsText" text="４B">
      <formula>NOT(ISERROR(SEARCH(("４B"),(AG26))))</formula>
    </cfRule>
    <cfRule type="containsText" dxfId="92" priority="433" operator="containsText" text="Gp">
      <formula>NOT(ISERROR(SEARCH(("Gp"),(AG26))))</formula>
    </cfRule>
    <cfRule type="containsText" dxfId="91" priority="434" operator="containsText" text="Inter">
      <formula>NOT(ISERROR(SEARCH(("Inter"),(AG26))))</formula>
    </cfRule>
    <cfRule type="containsText" dxfId="90" priority="436" operator="containsText" text="Yg個人">
      <formula>NOT(ISERROR(SEARCH(("Yg個人"),(AG26))))</formula>
    </cfRule>
    <cfRule type="containsText" dxfId="89" priority="437" operator="containsText" text="Jr個人">
      <formula>NOT(ISERROR(SEARCH(("Jr個人"),(AG26))))</formula>
    </cfRule>
    <cfRule type="containsText" dxfId="88" priority="438" operator="containsText" text="５A">
      <formula>NOT(ISERROR(SEARCH(("５A"),(AG26))))</formula>
    </cfRule>
    <cfRule type="containsText" dxfId="87" priority="439" operator="containsText" text="４A">
      <formula>NOT(ISERROR(SEARCH(("４A"),(AG26))))</formula>
    </cfRule>
    <cfRule type="containsText" dxfId="86" priority="440" operator="containsText" text="3Aプレ">
      <formula>NOT(ISERROR(SEARCH(("3Aプレ"),(AG26))))</formula>
    </cfRule>
    <cfRule type="containsText" dxfId="85" priority="441" operator="containsText" text="2B">
      <formula>NOT(ISERROR(SEARCH(("2B"),(AG26))))</formula>
    </cfRule>
    <cfRule type="containsText" dxfId="84" priority="442" operator="containsText" text="2A">
      <formula>NOT(ISERROR(SEARCH(("2A"),(AG26))))</formula>
    </cfRule>
    <cfRule type="containsText" dxfId="83" priority="443" operator="containsText" text="1">
      <formula>NOT(ISERROR(SEARCH(("1"),(AG26))))</formula>
    </cfRule>
    <cfRule type="containsText" dxfId="82" priority="444" operator="containsText" text="2C">
      <formula>NOT(ISERROR(SEARCH(("2C"),(AG26))))</formula>
    </cfRule>
    <cfRule type="containsText" dxfId="81" priority="445" operator="containsText" text="L1プレ">
      <formula>NOT(ISERROR(SEARCH(("L1プレ"),(AG26))))</formula>
    </cfRule>
    <cfRule type="containsText" dxfId="80" priority="446" operator="containsText" text="A3">
      <formula>NOT(ISERROR(SEARCH(("A3"),(AG26))))</formula>
    </cfRule>
    <cfRule type="containsText" dxfId="79" priority="447" operator="containsText" text="A2">
      <formula>NOT(ISERROR(SEARCH(("A2"),(AG26))))</formula>
    </cfRule>
    <cfRule type="containsText" dxfId="78" priority="448" operator="containsText" text="A1">
      <formula>NOT(ISERROR(SEARCH(("A1"),(AG26))))</formula>
    </cfRule>
    <cfRule type="containsText" dxfId="77" priority="449" operator="containsText" text="A1（速歩）">
      <formula>NOT(ISERROR(SEARCH(("A1（速歩）"),(AG26))))</formula>
    </cfRule>
    <cfRule type="containsText" dxfId="76" priority="450" operator="containsText" text="キッズ">
      <formula>NOT(ISERROR(SEARCH(("キッズ"),(AG26))))</formula>
    </cfRule>
  </conditionalFormatting>
  <conditionalFormatting sqref="AG29:AG30">
    <cfRule type="containsText" dxfId="75" priority="469" operator="containsText" text="A1（速歩）">
      <formula>NOT(ISERROR(SEARCH(("A1（速歩）"),(AG29))))</formula>
    </cfRule>
    <cfRule type="containsText" dxfId="74" priority="470" operator="containsText" text="キッズ">
      <formula>NOT(ISERROR(SEARCH(("キッズ"),(AG29))))</formula>
    </cfRule>
    <cfRule type="containsText" dxfId="73" priority="465" operator="containsText" text="L1プレ">
      <formula>NOT(ISERROR(SEARCH(("L1プレ"),(AG29))))</formula>
    </cfRule>
    <cfRule type="containsText" dxfId="72" priority="466" operator="containsText" text="A3">
      <formula>NOT(ISERROR(SEARCH(("A3"),(AG29))))</formula>
    </cfRule>
    <cfRule type="containsText" dxfId="71" priority="467" operator="containsText" text="A2">
      <formula>NOT(ISERROR(SEARCH(("A2"),(AG29))))</formula>
    </cfRule>
    <cfRule type="containsText" dxfId="70" priority="468" operator="containsText" text="A1">
      <formula>NOT(ISERROR(SEARCH(("A1"),(AG29))))</formula>
    </cfRule>
    <cfRule type="containsText" dxfId="69" priority="451" operator="containsText" text="４B">
      <formula>NOT(ISERROR(SEARCH(("４B"),(AG29))))</formula>
    </cfRule>
    <cfRule type="containsText" dxfId="68" priority="453" operator="containsText" text="Gp">
      <formula>NOT(ISERROR(SEARCH(("Gp"),(AG29))))</formula>
    </cfRule>
    <cfRule type="containsText" dxfId="67" priority="454" operator="containsText" text="Inter">
      <formula>NOT(ISERROR(SEARCH(("Inter"),(AG29))))</formula>
    </cfRule>
    <cfRule type="containsText" dxfId="66" priority="455" operator="containsText" text="St">
      <formula>NOT(ISERROR(SEARCH(("St"),(AG29))))</formula>
    </cfRule>
    <cfRule type="containsText" dxfId="65" priority="456" operator="containsText" text="Yg個人">
      <formula>NOT(ISERROR(SEARCH(("Yg個人"),(AG29))))</formula>
    </cfRule>
    <cfRule type="containsText" dxfId="64" priority="457" operator="containsText" text="Jr個人">
      <formula>NOT(ISERROR(SEARCH(("Jr個人"),(AG29))))</formula>
    </cfRule>
    <cfRule type="containsText" dxfId="63" priority="458" operator="containsText" text="５A">
      <formula>NOT(ISERROR(SEARCH(("５A"),(AG29))))</formula>
    </cfRule>
    <cfRule type="containsText" dxfId="62" priority="459" operator="containsText" text="４A">
      <formula>NOT(ISERROR(SEARCH(("４A"),(AG29))))</formula>
    </cfRule>
    <cfRule type="containsText" dxfId="61" priority="460" operator="containsText" text="3Aプレ">
      <formula>NOT(ISERROR(SEARCH(("3Aプレ"),(AG29))))</formula>
    </cfRule>
    <cfRule type="containsText" dxfId="60" priority="461" operator="containsText" text="2B">
      <formula>NOT(ISERROR(SEARCH(("2B"),(AG29))))</formula>
    </cfRule>
    <cfRule type="containsText" dxfId="59" priority="462" operator="containsText" text="2A">
      <formula>NOT(ISERROR(SEARCH(("2A"),(AG29))))</formula>
    </cfRule>
    <cfRule type="containsText" dxfId="58" priority="463" operator="containsText" text="1">
      <formula>NOT(ISERROR(SEARCH(("1"),(AG29))))</formula>
    </cfRule>
    <cfRule type="containsText" dxfId="57" priority="464" operator="containsText" text="2C">
      <formula>NOT(ISERROR(SEARCH(("2C"),(AG29))))</formula>
    </cfRule>
  </conditionalFormatting>
  <conditionalFormatting sqref="AG32:AG33">
    <cfRule type="containsText" dxfId="56" priority="533" operator="containsText" text="Inter">
      <formula>NOT(ISERROR(SEARCH(("Inter"),(AG32))))</formula>
    </cfRule>
    <cfRule type="containsText" dxfId="55" priority="540" operator="containsText" text="2B">
      <formula>NOT(ISERROR(SEARCH(("2B"),(AG32))))</formula>
    </cfRule>
    <cfRule type="containsText" dxfId="54" priority="538" operator="containsText" text="４A">
      <formula>NOT(ISERROR(SEARCH(("４A"),(AG32))))</formula>
    </cfRule>
    <cfRule type="containsText" dxfId="53" priority="537" operator="containsText" text="５A">
      <formula>NOT(ISERROR(SEARCH(("５A"),(AG32))))</formula>
    </cfRule>
    <cfRule type="containsText" dxfId="52" priority="536" operator="containsText" text="Jr個人">
      <formula>NOT(ISERROR(SEARCH(("Jr個人"),(AG32))))</formula>
    </cfRule>
    <cfRule type="containsText" dxfId="51" priority="535" operator="containsText" text="Yg個人">
      <formula>NOT(ISERROR(SEARCH(("Yg個人"),(AG32))))</formula>
    </cfRule>
    <cfRule type="containsText" dxfId="50" priority="534" operator="containsText" text="St">
      <formula>NOT(ISERROR(SEARCH(("St"),(AG32))))</formula>
    </cfRule>
    <cfRule type="containsText" dxfId="49" priority="545" operator="containsText" text="A3">
      <formula>NOT(ISERROR(SEARCH(("A3"),(AG32))))</formula>
    </cfRule>
    <cfRule type="containsText" dxfId="48" priority="532" operator="containsText" text="Gp">
      <formula>NOT(ISERROR(SEARCH(("Gp"),(AG32))))</formula>
    </cfRule>
    <cfRule type="containsText" dxfId="47" priority="530" operator="containsText" text="４B">
      <formula>NOT(ISERROR(SEARCH(("４B"),(AG32))))</formula>
    </cfRule>
    <cfRule type="containsText" dxfId="46" priority="549" operator="containsText" text="キッズ">
      <formula>NOT(ISERROR(SEARCH(("キッズ"),(AG32))))</formula>
    </cfRule>
    <cfRule type="containsText" dxfId="45" priority="548" operator="containsText" text="A1（速歩）">
      <formula>NOT(ISERROR(SEARCH(("A1（速歩）"),(AG32))))</formula>
    </cfRule>
    <cfRule type="containsText" dxfId="44" priority="547" operator="containsText" text="A1">
      <formula>NOT(ISERROR(SEARCH(("A1"),(AG32))))</formula>
    </cfRule>
    <cfRule type="containsText" dxfId="43" priority="546" operator="containsText" text="A2">
      <formula>NOT(ISERROR(SEARCH(("A2"),(AG32))))</formula>
    </cfRule>
    <cfRule type="containsText" dxfId="42" priority="539" operator="containsText" text="3Aプレ">
      <formula>NOT(ISERROR(SEARCH(("3Aプレ"),(AG32))))</formula>
    </cfRule>
    <cfRule type="containsText" dxfId="41" priority="544" operator="containsText" text="L1プレ">
      <formula>NOT(ISERROR(SEARCH(("L1プレ"),(AG32))))</formula>
    </cfRule>
    <cfRule type="containsText" dxfId="40" priority="543" operator="containsText" text="2C">
      <formula>NOT(ISERROR(SEARCH(("2C"),(AG32))))</formula>
    </cfRule>
    <cfRule type="containsText" dxfId="39" priority="542" operator="containsText" text="1">
      <formula>NOT(ISERROR(SEARCH(("1"),(AG32))))</formula>
    </cfRule>
    <cfRule type="containsText" dxfId="38" priority="541" operator="containsText" text="2A">
      <formula>NOT(ISERROR(SEARCH(("2A"),(AG32))))</formula>
    </cfRule>
  </conditionalFormatting>
  <conditionalFormatting sqref="AG35:AG36">
    <cfRule type="containsText" dxfId="37" priority="610" operator="containsText" text="キッズ">
      <formula>NOT(ISERROR(SEARCH(("キッズ"),(AG35))))</formula>
    </cfRule>
    <cfRule type="containsText" dxfId="36" priority="609" operator="containsText" text="A1（速歩）">
      <formula>NOT(ISERROR(SEARCH(("A1（速歩）"),(AG35))))</formula>
    </cfRule>
    <cfRule type="containsText" dxfId="35" priority="591" operator="containsText" text="４B">
      <formula>NOT(ISERROR(SEARCH(("４B"),(AG35))))</formula>
    </cfRule>
    <cfRule type="containsText" dxfId="34" priority="593" operator="containsText" text="Gp">
      <formula>NOT(ISERROR(SEARCH(("Gp"),(AG35))))</formula>
    </cfRule>
    <cfRule type="containsText" dxfId="33" priority="594" operator="containsText" text="Inter">
      <formula>NOT(ISERROR(SEARCH(("Inter"),(AG35))))</formula>
    </cfRule>
    <cfRule type="containsText" dxfId="32" priority="595" operator="containsText" text="St">
      <formula>NOT(ISERROR(SEARCH(("St"),(AG35))))</formula>
    </cfRule>
    <cfRule type="containsText" dxfId="31" priority="596" operator="containsText" text="Yg個人">
      <formula>NOT(ISERROR(SEARCH(("Yg個人"),(AG35))))</formula>
    </cfRule>
    <cfRule type="containsText" dxfId="30" priority="597" operator="containsText" text="Jr個人">
      <formula>NOT(ISERROR(SEARCH(("Jr個人"),(AG35))))</formula>
    </cfRule>
    <cfRule type="containsText" dxfId="29" priority="598" operator="containsText" text="５A">
      <formula>NOT(ISERROR(SEARCH(("５A"),(AG35))))</formula>
    </cfRule>
    <cfRule type="containsText" dxfId="28" priority="599" operator="containsText" text="４A">
      <formula>NOT(ISERROR(SEARCH(("４A"),(AG35))))</formula>
    </cfRule>
    <cfRule type="containsText" dxfId="27" priority="600" operator="containsText" text="3Aプレ">
      <formula>NOT(ISERROR(SEARCH(("3Aプレ"),(AG35))))</formula>
    </cfRule>
    <cfRule type="containsText" dxfId="26" priority="601" operator="containsText" text="2B">
      <formula>NOT(ISERROR(SEARCH(("2B"),(AG35))))</formula>
    </cfRule>
    <cfRule type="containsText" dxfId="25" priority="602" operator="containsText" text="2A">
      <formula>NOT(ISERROR(SEARCH(("2A"),(AG35))))</formula>
    </cfRule>
    <cfRule type="containsText" dxfId="24" priority="603" operator="containsText" text="1">
      <formula>NOT(ISERROR(SEARCH(("1"),(AG35))))</formula>
    </cfRule>
    <cfRule type="containsText" dxfId="23" priority="604" operator="containsText" text="2C">
      <formula>NOT(ISERROR(SEARCH(("2C"),(AG35))))</formula>
    </cfRule>
    <cfRule type="containsText" dxfId="22" priority="605" operator="containsText" text="L1プレ">
      <formula>NOT(ISERROR(SEARCH(("L1プレ"),(AG35))))</formula>
    </cfRule>
    <cfRule type="containsText" dxfId="21" priority="606" operator="containsText" text="A3">
      <formula>NOT(ISERROR(SEARCH(("A3"),(AG35))))</formula>
    </cfRule>
    <cfRule type="containsText" dxfId="20" priority="607" operator="containsText" text="A2">
      <formula>NOT(ISERROR(SEARCH(("A2"),(AG35))))</formula>
    </cfRule>
    <cfRule type="containsText" dxfId="19" priority="608" operator="containsText" text="A1">
      <formula>NOT(ISERROR(SEARCH(("A1"),(AG35))))</formula>
    </cfRule>
  </conditionalFormatting>
  <conditionalFormatting sqref="AG38:AG39">
    <cfRule type="containsText" dxfId="18" priority="652" operator="containsText" text="４B">
      <formula>NOT(ISERROR(SEARCH(("４B"),(AG38))))</formula>
    </cfRule>
    <cfRule type="containsText" dxfId="17" priority="654" operator="containsText" text="Gp">
      <formula>NOT(ISERROR(SEARCH(("Gp"),(AG38))))</formula>
    </cfRule>
    <cfRule type="containsText" dxfId="16" priority="655" operator="containsText" text="Inter">
      <formula>NOT(ISERROR(SEARCH(("Inter"),(AG38))))</formula>
    </cfRule>
    <cfRule type="containsText" dxfId="15" priority="656" operator="containsText" text="St">
      <formula>NOT(ISERROR(SEARCH(("St"),(AG38))))</formula>
    </cfRule>
    <cfRule type="containsText" dxfId="14" priority="657" operator="containsText" text="Yg個人">
      <formula>NOT(ISERROR(SEARCH(("Yg個人"),(AG38))))</formula>
    </cfRule>
    <cfRule type="containsText" dxfId="13" priority="658" operator="containsText" text="Jr個人">
      <formula>NOT(ISERROR(SEARCH(("Jr個人"),(AG38))))</formula>
    </cfRule>
    <cfRule type="containsText" dxfId="12" priority="659" operator="containsText" text="５A">
      <formula>NOT(ISERROR(SEARCH(("５A"),(AG38))))</formula>
    </cfRule>
    <cfRule type="containsText" dxfId="11" priority="660" operator="containsText" text="４A">
      <formula>NOT(ISERROR(SEARCH(("４A"),(AG38))))</formula>
    </cfRule>
    <cfRule type="containsText" dxfId="10" priority="661" operator="containsText" text="3Aプレ">
      <formula>NOT(ISERROR(SEARCH(("3Aプレ"),(AG38))))</formula>
    </cfRule>
    <cfRule type="containsText" dxfId="9" priority="662" operator="containsText" text="2B">
      <formula>NOT(ISERROR(SEARCH(("2B"),(AG38))))</formula>
    </cfRule>
    <cfRule type="containsText" dxfId="8" priority="663" operator="containsText" text="2A">
      <formula>NOT(ISERROR(SEARCH(("2A"),(AG38))))</formula>
    </cfRule>
    <cfRule type="containsText" dxfId="7" priority="664" operator="containsText" text="1">
      <formula>NOT(ISERROR(SEARCH(("1"),(AG38))))</formula>
    </cfRule>
    <cfRule type="containsText" dxfId="6" priority="665" operator="containsText" text="2C">
      <formula>NOT(ISERROR(SEARCH(("2C"),(AG38))))</formula>
    </cfRule>
    <cfRule type="containsText" dxfId="5" priority="666" operator="containsText" text="L1プレ">
      <formula>NOT(ISERROR(SEARCH(("L1プレ"),(AG38))))</formula>
    </cfRule>
    <cfRule type="containsText" dxfId="4" priority="667" operator="containsText" text="A3">
      <formula>NOT(ISERROR(SEARCH(("A3"),(AG38))))</formula>
    </cfRule>
    <cfRule type="containsText" dxfId="3" priority="668" operator="containsText" text="A2">
      <formula>NOT(ISERROR(SEARCH(("A2"),(AG38))))</formula>
    </cfRule>
    <cfRule type="containsText" dxfId="2" priority="669" operator="containsText" text="A1">
      <formula>NOT(ISERROR(SEARCH(("A1"),(AG38))))</formula>
    </cfRule>
    <cfRule type="containsText" dxfId="1" priority="670" operator="containsText" text="A1（速歩）">
      <formula>NOT(ISERROR(SEARCH(("A1（速歩）"),(AG38))))</formula>
    </cfRule>
    <cfRule type="containsText" dxfId="0" priority="671" operator="containsText" text="キッズ">
      <formula>NOT(ISERROR(SEARCH(("キッズ"),(AG38))))</formula>
    </cfRule>
  </conditionalFormatting>
  <pageMargins left="0.43307086614173229" right="0.43307086614173229" top="0.39370078740157483" bottom="0.35433070866141736" header="0" footer="0"/>
  <pageSetup paperSize="9" orientation="landscape"/>
  <extLst>
    <ext xmlns:x14="http://schemas.microsoft.com/office/spreadsheetml/2009/9/main" uri="{CCE6A557-97BC-4b89-ADB6-D9C93CAAB3DF}">
      <x14:dataValidations xmlns:xm="http://schemas.microsoft.com/office/excel/2006/main" count="8">
        <x14:dataValidation type="list" allowBlank="1" showErrorMessage="1" xr:uid="{00000000-0002-0000-0500-000000000000}">
          <x14:formula1>
            <xm:f>リスト!$F$1:$F$7</xm:f>
          </x14:formula1>
          <xm:sqref>AD13 AD16 AD19 AD22 AD25 AD28 AD31 AD34 AD37 AD40</xm:sqref>
        </x14:dataValidation>
        <x14:dataValidation type="list" allowBlank="1" showErrorMessage="1" xr:uid="{00000000-0002-0000-0500-000001000000}">
          <x14:formula1>
            <xm:f>リスト!$A$11:$A$17</xm:f>
          </x14:formula1>
          <xm:sqref>P11 P14 P17 P20 P23 P26 P29 P32 P35 P38</xm:sqref>
        </x14:dataValidation>
        <x14:dataValidation type="list" allowBlank="1" showErrorMessage="1" xr:uid="{00000000-0002-0000-0500-000002000000}">
          <x14:formula1>
            <xm:f>リスト!$D$1:$D$2</xm:f>
          </x14:formula1>
          <xm:sqref>D13 F13 H13 J13 L13 N13 R13 T13 V13 X13 Z13 AB13 AE13 D16 F16 H16 J16 L16 N16 R16 T16 V16 X16 Z16 AB16 AE16 D19 F19 H19 J19 L19 N19 R19 T19 V19 X19 Z19 AB19 AE19 D22 F22 H22 J22 L22 N22 R22 T22 V22 X22 Z22 AB22 AE22 D25 F25 H25 J25 L25 N25 R25 T25 V25 X25 Z25 AB25 AE25 D28 F28 H28 J28 L28 N28 R28 T28 V28 X28 Z28 AB28 AE28 D31 F31 H31 J31 L31 N31 R31 T31 V31 X31 Z31 AB31 AE31 D34 F34 H34 J34 L34 N34 R34 T34 V34 X34 Z34 AB34 AE34 D37 F37 H37 J37 L37 N37 R37 T37 V37 X37 Z37 AB37 AE37 D40 F40 H40 J40 L40 N40 R40 T40 V40 X40 Z40 AB40 AE40</xm:sqref>
        </x14:dataValidation>
        <x14:dataValidation type="list" allowBlank="1" showErrorMessage="1" xr:uid="{00000000-0002-0000-0500-000003000000}">
          <x14:formula1>
            <xm:f>リスト!$E$10:$E$17</xm:f>
          </x14:formula1>
          <xm:sqref>P13 P16 P19 P22 P25 P28 P31 P34 P37 P40</xm:sqref>
        </x14:dataValidation>
        <x14:dataValidation type="list" allowBlank="1" showErrorMessage="1" xr:uid="{00000000-0002-0000-0500-000004000000}">
          <x14:formula1>
            <xm:f>リスト!$A$2:$A$7</xm:f>
          </x14:formula1>
          <xm:sqref>AD11 AD14 AD17 AD20 AD23 AD26 AD29 AD32 AD35 AD38</xm:sqref>
        </x14:dataValidation>
        <x14:dataValidation type="list" allowBlank="1" showErrorMessage="1" xr:uid="{00000000-0002-0000-0500-000005000000}">
          <x14:formula1>
            <xm:f>リスト!$B$11:$B$19</xm:f>
          </x14:formula1>
          <xm:sqref>AG11 AG14 AG17 AG20 AG23 AG26 AG29 AG32 AG35 AG38</xm:sqref>
        </x14:dataValidation>
        <x14:dataValidation type="list" allowBlank="1" showErrorMessage="1" xr:uid="{00000000-0002-0000-0500-000006000000}">
          <x14:formula1>
            <xm:f>リスト!$F$10:$F$19</xm:f>
          </x14:formula1>
          <xm:sqref>AG13 AG16 AG19 AG22 AG25 AG28 AG31 AG34 AG37 AG40</xm:sqref>
        </x14:dataValidation>
        <x14:dataValidation type="list" allowBlank="1" showErrorMessage="1" xr:uid="{00000000-0002-0000-0500-000007000000}">
          <x14:formula1>
            <xm:f>リスト!$C$1:$C$2</xm:f>
          </x14:formula1>
          <xm:sqref>D11 F11 H11 M11:N11 R11 T11 V11 AA11:AB11 K11:K12 M12 Y11:Y12 AA12 AF11:AF12 D14 F14 H14 M14:N14 R14 T14 V14 AA14:AB14 K14:K15 M15 Y14:Y15 AA15 AF14:AF15 D17 F17 H17 M17:N17 R17 T17 V17 AA17:AB17 K17:K18 M18 Y17:Y18 AA18 AF17:AF18 D20 F20 H20 M20:N20 R20 T20 V20 AA20:AB20 K20:K21 M21 Y20:Y21 AA21 AF20:AF21 D23 F23 H23 M23:N23 R23 T23 V23 AA23:AB23 K23:K24 M24 Y23:Y24 AA24 AF23:AF24 D26 F26 H26 M26:N26 R26 T26 V26 AA26:AB26 K26:K27 M27 Y26:Y27 AA27 AF26:AF27 D29 F29 H29 M29:N29 R29 T29 V29 AA29:AB29 K29:K30 M30 Y29:Y30 AA30 AF29:AF30 D32 F32 H32 M32:N32 R32 T32 V32 AA32:AB32 K32:K33 M33 Y32:Y33 AA33 AF32:AF33 D35 F35 H35 M35:N35 R35 T35 V35 AA35:AB35 K35:K36 M36 Y35:Y36 AA36 AF35:AF36 D38 F38 H38 M38:N38 R38 T38 V38 AA38:AB38 K38:K39 M39 Y38:Y39 AA39 AF38:AF39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W28"/>
  <sheetViews>
    <sheetView topLeftCell="A8" workbookViewId="0">
      <selection activeCell="V29" sqref="V29"/>
    </sheetView>
  </sheetViews>
  <sheetFormatPr defaultColWidth="14.44140625" defaultRowHeight="15" customHeight="1"/>
  <cols>
    <col min="1" max="1" width="6.6640625" customWidth="1"/>
    <col min="2" max="2" width="33.33203125" customWidth="1"/>
    <col min="3" max="3" width="53.88671875" customWidth="1"/>
    <col min="4" max="4" width="12.6640625" customWidth="1"/>
    <col min="5" max="5" width="12.44140625" customWidth="1"/>
    <col min="6" max="6" width="13.33203125" customWidth="1"/>
    <col min="7" max="7" width="19.44140625" customWidth="1"/>
    <col min="8" max="8" width="20.44140625" customWidth="1"/>
    <col min="9" max="9" width="3.109375" customWidth="1"/>
    <col min="10" max="10" width="11.88671875" customWidth="1"/>
    <col min="11" max="22" width="11.5546875" customWidth="1"/>
    <col min="23" max="23" width="31.33203125" customWidth="1"/>
    <col min="24" max="26" width="8.6640625" customWidth="1"/>
  </cols>
  <sheetData>
    <row r="1" spans="1:23" ht="31.5" customHeight="1">
      <c r="A1" s="4"/>
      <c r="B1" s="4"/>
      <c r="C1" s="130" t="s">
        <v>142</v>
      </c>
      <c r="D1" s="4"/>
      <c r="E1" s="4"/>
      <c r="F1" s="4"/>
      <c r="G1" s="4"/>
      <c r="H1" s="4"/>
      <c r="I1" s="4"/>
      <c r="J1" s="4"/>
      <c r="K1" s="4"/>
      <c r="L1" s="4"/>
      <c r="M1" s="4"/>
      <c r="N1" s="4"/>
      <c r="O1" s="4"/>
      <c r="P1" s="4"/>
      <c r="Q1" s="4"/>
      <c r="R1" s="4"/>
      <c r="S1" s="4"/>
      <c r="T1" s="4"/>
      <c r="U1" s="4"/>
      <c r="V1" s="4"/>
      <c r="W1" s="4"/>
    </row>
    <row r="2" spans="1:23" ht="12" customHeight="1">
      <c r="A2" s="4"/>
      <c r="B2" s="4"/>
      <c r="C2" s="4"/>
      <c r="D2" s="4"/>
      <c r="E2" s="4"/>
      <c r="F2" s="4"/>
      <c r="G2" s="4"/>
      <c r="H2" s="4"/>
      <c r="I2" s="4"/>
      <c r="J2" s="4"/>
      <c r="K2" s="4"/>
      <c r="L2" s="4"/>
      <c r="M2" s="4"/>
      <c r="N2" s="4"/>
      <c r="O2" s="4"/>
      <c r="P2" s="4"/>
      <c r="Q2" s="4"/>
      <c r="R2" s="4"/>
      <c r="S2" s="4"/>
      <c r="T2" s="4"/>
      <c r="U2" s="4"/>
      <c r="V2" s="4"/>
      <c r="W2" s="4"/>
    </row>
    <row r="3" spans="1:23" ht="34.5" customHeight="1">
      <c r="A3" s="3"/>
      <c r="B3" s="14"/>
      <c r="C3" s="3"/>
      <c r="D3" s="4"/>
      <c r="E3" s="14"/>
      <c r="F3" s="4"/>
      <c r="G3" s="131" t="s">
        <v>50</v>
      </c>
      <c r="H3" s="363" t="str">
        <f>IF(総合申込書UHS!C31=0,"",総合申込書UHS!C31)</f>
        <v/>
      </c>
      <c r="I3" s="241"/>
      <c r="J3" s="241"/>
      <c r="K3" s="241"/>
      <c r="L3" s="241"/>
      <c r="M3" s="181"/>
      <c r="N3" s="132" t="s">
        <v>54</v>
      </c>
      <c r="O3" s="364" t="str">
        <f>IF(総合申込書UHS!C33=0,"",総合申込書UHS!C33)</f>
        <v/>
      </c>
      <c r="P3" s="241"/>
      <c r="Q3" s="241"/>
      <c r="R3" s="181"/>
      <c r="S3" s="133" t="s">
        <v>143</v>
      </c>
      <c r="T3" s="365" t="str">
        <f>IF(総合申込書UHS!C37=0,"",総合申込書UHS!C37)</f>
        <v/>
      </c>
      <c r="U3" s="241"/>
      <c r="V3" s="241"/>
      <c r="W3" s="181"/>
    </row>
    <row r="4" spans="1:23" ht="12" customHeight="1">
      <c r="A4" s="3"/>
      <c r="B4" s="3"/>
      <c r="C4" s="3"/>
      <c r="D4" s="3"/>
      <c r="E4" s="3"/>
      <c r="F4" s="3"/>
      <c r="G4" s="4"/>
      <c r="H4" s="4"/>
      <c r="I4" s="4"/>
      <c r="J4" s="3"/>
      <c r="K4" s="3"/>
      <c r="L4" s="3"/>
      <c r="M4" s="3"/>
      <c r="N4" s="3"/>
      <c r="O4" s="3"/>
      <c r="P4" s="3"/>
      <c r="Q4" s="3"/>
      <c r="R4" s="3"/>
      <c r="S4" s="3"/>
      <c r="T4" s="4"/>
      <c r="U4" s="4"/>
      <c r="V4" s="4"/>
      <c r="W4" s="4"/>
    </row>
    <row r="5" spans="1:23" ht="12" customHeight="1">
      <c r="A5" s="3"/>
      <c r="B5" s="3"/>
      <c r="C5" s="3"/>
      <c r="D5" s="3"/>
      <c r="E5" s="3"/>
      <c r="F5" s="3"/>
      <c r="G5" s="4"/>
      <c r="H5" s="4"/>
      <c r="I5" s="4"/>
      <c r="J5" s="3"/>
      <c r="K5" s="3"/>
      <c r="L5" s="3"/>
      <c r="M5" s="3"/>
      <c r="N5" s="3"/>
      <c r="O5" s="3"/>
      <c r="P5" s="3"/>
      <c r="Q5" s="3"/>
      <c r="R5" s="3"/>
      <c r="S5" s="3"/>
      <c r="T5" s="3"/>
      <c r="U5" s="3"/>
      <c r="V5" s="3"/>
      <c r="W5" s="4"/>
    </row>
    <row r="6" spans="1:23" ht="47.25" customHeight="1">
      <c r="A6" s="366" t="s">
        <v>144</v>
      </c>
      <c r="B6" s="209"/>
      <c r="C6" s="367" t="s">
        <v>145</v>
      </c>
      <c r="D6" s="209"/>
      <c r="E6" s="209"/>
      <c r="F6" s="209"/>
      <c r="G6" s="209"/>
      <c r="H6" s="368"/>
      <c r="I6" s="134"/>
      <c r="J6" s="134"/>
      <c r="K6" s="367" t="s">
        <v>146</v>
      </c>
      <c r="L6" s="209"/>
      <c r="M6" s="209"/>
      <c r="N6" s="209"/>
      <c r="O6" s="209"/>
      <c r="P6" s="209"/>
      <c r="Q6" s="209"/>
      <c r="R6" s="209"/>
      <c r="S6" s="209"/>
      <c r="T6" s="197"/>
      <c r="U6" s="135" t="s">
        <v>147</v>
      </c>
      <c r="V6" s="135"/>
      <c r="W6" s="136"/>
    </row>
    <row r="7" spans="1:23" ht="19.5" customHeight="1">
      <c r="A7" s="369"/>
      <c r="B7" s="355" t="s">
        <v>103</v>
      </c>
      <c r="C7" s="374" t="s">
        <v>148</v>
      </c>
      <c r="D7" s="355" t="s">
        <v>149</v>
      </c>
      <c r="E7" s="355" t="s">
        <v>150</v>
      </c>
      <c r="F7" s="355" t="s">
        <v>151</v>
      </c>
      <c r="G7" s="355" t="s">
        <v>152</v>
      </c>
      <c r="H7" s="355" t="s">
        <v>153</v>
      </c>
      <c r="I7" s="137"/>
      <c r="J7" s="377" t="s">
        <v>154</v>
      </c>
      <c r="K7" s="237"/>
      <c r="L7" s="237"/>
      <c r="M7" s="237"/>
      <c r="N7" s="237"/>
      <c r="O7" s="237"/>
      <c r="P7" s="237"/>
      <c r="Q7" s="237"/>
      <c r="R7" s="237"/>
      <c r="S7" s="237"/>
      <c r="T7" s="237"/>
      <c r="U7" s="237"/>
      <c r="V7" s="211"/>
      <c r="W7" s="371" t="s">
        <v>155</v>
      </c>
    </row>
    <row r="8" spans="1:23" ht="56.25" customHeight="1" thickBot="1">
      <c r="A8" s="370"/>
      <c r="B8" s="277"/>
      <c r="C8" s="336"/>
      <c r="D8" s="277"/>
      <c r="E8" s="277"/>
      <c r="F8" s="277"/>
      <c r="G8" s="277"/>
      <c r="H8" s="277"/>
      <c r="I8" s="138"/>
      <c r="J8" s="356" t="s">
        <v>156</v>
      </c>
      <c r="K8" s="195"/>
      <c r="L8" s="356" t="s">
        <v>157</v>
      </c>
      <c r="M8" s="229"/>
      <c r="N8" s="229"/>
      <c r="O8" s="229"/>
      <c r="P8" s="229"/>
      <c r="Q8" s="229"/>
      <c r="R8" s="229"/>
      <c r="S8" s="229"/>
      <c r="T8" s="229"/>
      <c r="U8" s="229"/>
      <c r="V8" s="195"/>
      <c r="W8" s="345"/>
    </row>
    <row r="9" spans="1:23" ht="56.25" customHeight="1">
      <c r="A9" s="375">
        <v>1</v>
      </c>
      <c r="B9" s="139"/>
      <c r="C9" s="140"/>
      <c r="D9" s="362"/>
      <c r="E9" s="362"/>
      <c r="F9" s="362"/>
      <c r="G9" s="362"/>
      <c r="H9" s="362"/>
      <c r="I9" s="141" t="s">
        <v>158</v>
      </c>
      <c r="J9" s="142"/>
      <c r="K9" s="143"/>
      <c r="L9" s="354" t="s">
        <v>162</v>
      </c>
      <c r="M9" s="211"/>
      <c r="N9" s="357" t="s">
        <v>163</v>
      </c>
      <c r="O9" s="193"/>
      <c r="P9" s="354" t="s">
        <v>164</v>
      </c>
      <c r="Q9" s="211"/>
      <c r="R9" s="354" t="s">
        <v>213</v>
      </c>
      <c r="S9" s="211"/>
      <c r="T9" s="354" t="s">
        <v>214</v>
      </c>
      <c r="U9" s="211"/>
      <c r="V9" s="144" t="s">
        <v>215</v>
      </c>
      <c r="W9" s="358"/>
    </row>
    <row r="10" spans="1:23" ht="56.25" customHeight="1" thickBot="1">
      <c r="A10" s="370"/>
      <c r="B10" s="145" t="s">
        <v>165</v>
      </c>
      <c r="C10" s="146"/>
      <c r="D10" s="277"/>
      <c r="E10" s="277"/>
      <c r="F10" s="277"/>
      <c r="G10" s="277"/>
      <c r="H10" s="277"/>
      <c r="I10" s="147" t="s">
        <v>166</v>
      </c>
      <c r="J10" s="148"/>
      <c r="K10" s="149"/>
      <c r="L10" s="150"/>
      <c r="M10" s="150"/>
      <c r="N10" s="150"/>
      <c r="O10" s="150"/>
      <c r="P10" s="150"/>
      <c r="Q10" s="150"/>
      <c r="R10" s="150"/>
      <c r="S10" s="150"/>
      <c r="T10" s="150"/>
      <c r="U10" s="150"/>
      <c r="V10" s="150"/>
      <c r="W10" s="345"/>
    </row>
    <row r="11" spans="1:23" ht="56.25" customHeight="1">
      <c r="A11" s="376">
        <v>2</v>
      </c>
      <c r="B11" s="151"/>
      <c r="C11" s="152"/>
      <c r="D11" s="378"/>
      <c r="E11" s="372"/>
      <c r="F11" s="372"/>
      <c r="G11" s="372"/>
      <c r="H11" s="372"/>
      <c r="I11" s="153" t="s">
        <v>158</v>
      </c>
      <c r="J11" s="154"/>
      <c r="K11" s="154"/>
      <c r="L11" s="354" t="s">
        <v>162</v>
      </c>
      <c r="M11" s="211"/>
      <c r="N11" s="357" t="s">
        <v>163</v>
      </c>
      <c r="O11" s="193"/>
      <c r="P11" s="357" t="s">
        <v>164</v>
      </c>
      <c r="Q11" s="193"/>
      <c r="R11" s="354" t="s">
        <v>213</v>
      </c>
      <c r="S11" s="211"/>
      <c r="T11" s="354" t="s">
        <v>214</v>
      </c>
      <c r="U11" s="211"/>
      <c r="V11" s="144" t="s">
        <v>215</v>
      </c>
      <c r="W11" s="359"/>
    </row>
    <row r="12" spans="1:23" ht="56.25" customHeight="1" thickBot="1">
      <c r="A12" s="214"/>
      <c r="B12" s="155" t="s">
        <v>165</v>
      </c>
      <c r="C12" s="156"/>
      <c r="D12" s="188"/>
      <c r="E12" s="373"/>
      <c r="F12" s="373"/>
      <c r="G12" s="373"/>
      <c r="H12" s="373"/>
      <c r="I12" s="157" t="s">
        <v>166</v>
      </c>
      <c r="J12" s="158"/>
      <c r="K12" s="158"/>
      <c r="L12" s="159"/>
      <c r="M12" s="159"/>
      <c r="N12" s="159"/>
      <c r="O12" s="159"/>
      <c r="P12" s="159"/>
      <c r="Q12" s="159"/>
      <c r="R12" s="159"/>
      <c r="S12" s="159"/>
      <c r="T12" s="159"/>
      <c r="U12" s="150"/>
      <c r="V12" s="150"/>
      <c r="W12" s="344"/>
    </row>
    <row r="13" spans="1:23" ht="56.25" customHeight="1">
      <c r="A13" s="375">
        <v>3</v>
      </c>
      <c r="B13" s="139"/>
      <c r="C13" s="140"/>
      <c r="D13" s="360"/>
      <c r="E13" s="362"/>
      <c r="F13" s="362"/>
      <c r="G13" s="362"/>
      <c r="H13" s="362"/>
      <c r="I13" s="141" t="s">
        <v>158</v>
      </c>
      <c r="J13" s="143"/>
      <c r="K13" s="143"/>
      <c r="L13" s="354" t="s">
        <v>162</v>
      </c>
      <c r="M13" s="211"/>
      <c r="N13" s="357" t="s">
        <v>163</v>
      </c>
      <c r="O13" s="193"/>
      <c r="P13" s="354" t="s">
        <v>164</v>
      </c>
      <c r="Q13" s="211"/>
      <c r="R13" s="354" t="s">
        <v>213</v>
      </c>
      <c r="S13" s="211"/>
      <c r="T13" s="354" t="s">
        <v>214</v>
      </c>
      <c r="U13" s="211"/>
      <c r="V13" s="144" t="s">
        <v>215</v>
      </c>
      <c r="W13" s="358"/>
    </row>
    <row r="14" spans="1:23" ht="56.25" customHeight="1" thickBot="1">
      <c r="A14" s="370"/>
      <c r="B14" s="145" t="s">
        <v>165</v>
      </c>
      <c r="C14" s="146"/>
      <c r="D14" s="361"/>
      <c r="E14" s="277"/>
      <c r="F14" s="277"/>
      <c r="G14" s="277"/>
      <c r="H14" s="277"/>
      <c r="I14" s="147" t="s">
        <v>166</v>
      </c>
      <c r="J14" s="149"/>
      <c r="K14" s="149"/>
      <c r="L14" s="150"/>
      <c r="M14" s="150"/>
      <c r="N14" s="150"/>
      <c r="O14" s="150"/>
      <c r="P14" s="150"/>
      <c r="Q14" s="150"/>
      <c r="R14" s="150"/>
      <c r="S14" s="150"/>
      <c r="T14" s="150"/>
      <c r="U14" s="150"/>
      <c r="V14" s="150"/>
      <c r="W14" s="345"/>
    </row>
    <row r="15" spans="1:23" ht="56.25" customHeight="1">
      <c r="A15" s="375">
        <v>4</v>
      </c>
      <c r="B15" s="139"/>
      <c r="C15" s="140"/>
      <c r="D15" s="362"/>
      <c r="E15" s="362"/>
      <c r="F15" s="362"/>
      <c r="G15" s="362"/>
      <c r="H15" s="362"/>
      <c r="I15" s="141" t="s">
        <v>158</v>
      </c>
      <c r="J15" s="143"/>
      <c r="K15" s="143"/>
      <c r="L15" s="354" t="s">
        <v>162</v>
      </c>
      <c r="M15" s="211"/>
      <c r="N15" s="357" t="s">
        <v>163</v>
      </c>
      <c r="O15" s="193"/>
      <c r="P15" s="354" t="s">
        <v>164</v>
      </c>
      <c r="Q15" s="211"/>
      <c r="R15" s="354" t="s">
        <v>213</v>
      </c>
      <c r="S15" s="211"/>
      <c r="T15" s="354" t="s">
        <v>214</v>
      </c>
      <c r="U15" s="211"/>
      <c r="V15" s="144" t="s">
        <v>215</v>
      </c>
      <c r="W15" s="358"/>
    </row>
    <row r="16" spans="1:23" ht="56.25" customHeight="1" thickBot="1">
      <c r="A16" s="370"/>
      <c r="B16" s="145" t="s">
        <v>165</v>
      </c>
      <c r="C16" s="160"/>
      <c r="D16" s="277"/>
      <c r="E16" s="277"/>
      <c r="F16" s="277"/>
      <c r="G16" s="277"/>
      <c r="H16" s="277"/>
      <c r="I16" s="147" t="s">
        <v>166</v>
      </c>
      <c r="J16" s="149"/>
      <c r="K16" s="149"/>
      <c r="L16" s="150"/>
      <c r="M16" s="150"/>
      <c r="N16" s="150"/>
      <c r="O16" s="150"/>
      <c r="P16" s="150"/>
      <c r="Q16" s="150"/>
      <c r="R16" s="150"/>
      <c r="S16" s="150"/>
      <c r="T16" s="150"/>
      <c r="U16" s="150"/>
      <c r="V16" s="150"/>
      <c r="W16" s="345"/>
    </row>
    <row r="17" spans="1:23" ht="56.25" customHeight="1">
      <c r="A17" s="375">
        <v>5</v>
      </c>
      <c r="B17" s="139"/>
      <c r="C17" s="140"/>
      <c r="D17" s="362"/>
      <c r="E17" s="362"/>
      <c r="F17" s="362"/>
      <c r="G17" s="362"/>
      <c r="H17" s="362"/>
      <c r="I17" s="141" t="s">
        <v>158</v>
      </c>
      <c r="J17" s="143"/>
      <c r="K17" s="143"/>
      <c r="L17" s="354" t="s">
        <v>162</v>
      </c>
      <c r="M17" s="211"/>
      <c r="N17" s="357" t="s">
        <v>163</v>
      </c>
      <c r="O17" s="193"/>
      <c r="P17" s="354" t="s">
        <v>164</v>
      </c>
      <c r="Q17" s="211"/>
      <c r="R17" s="354" t="s">
        <v>213</v>
      </c>
      <c r="S17" s="211"/>
      <c r="T17" s="354" t="s">
        <v>214</v>
      </c>
      <c r="U17" s="211"/>
      <c r="V17" s="144" t="s">
        <v>215</v>
      </c>
      <c r="W17" s="358"/>
    </row>
    <row r="18" spans="1:23" ht="56.25" customHeight="1" thickBot="1">
      <c r="A18" s="370"/>
      <c r="B18" s="145" t="s">
        <v>165</v>
      </c>
      <c r="C18" s="160"/>
      <c r="D18" s="277"/>
      <c r="E18" s="277"/>
      <c r="F18" s="277"/>
      <c r="G18" s="277"/>
      <c r="H18" s="277"/>
      <c r="I18" s="147" t="s">
        <v>166</v>
      </c>
      <c r="J18" s="149"/>
      <c r="K18" s="149"/>
      <c r="L18" s="150"/>
      <c r="M18" s="150"/>
      <c r="N18" s="150"/>
      <c r="O18" s="150"/>
      <c r="P18" s="150"/>
      <c r="Q18" s="150"/>
      <c r="R18" s="150"/>
      <c r="S18" s="150"/>
      <c r="T18" s="150"/>
      <c r="U18" s="150"/>
      <c r="V18" s="150"/>
      <c r="W18" s="345"/>
    </row>
    <row r="19" spans="1:23" ht="56.25" customHeight="1">
      <c r="A19" s="376">
        <v>6</v>
      </c>
      <c r="B19" s="151"/>
      <c r="C19" s="152"/>
      <c r="D19" s="372"/>
      <c r="E19" s="372"/>
      <c r="F19" s="372"/>
      <c r="G19" s="372"/>
      <c r="H19" s="372"/>
      <c r="I19" s="153" t="s">
        <v>158</v>
      </c>
      <c r="J19" s="154"/>
      <c r="K19" s="154"/>
      <c r="L19" s="354" t="s">
        <v>162</v>
      </c>
      <c r="M19" s="211"/>
      <c r="N19" s="357" t="s">
        <v>163</v>
      </c>
      <c r="O19" s="193"/>
      <c r="P19" s="357" t="s">
        <v>164</v>
      </c>
      <c r="Q19" s="193"/>
      <c r="R19" s="354" t="s">
        <v>213</v>
      </c>
      <c r="S19" s="211"/>
      <c r="T19" s="354" t="s">
        <v>214</v>
      </c>
      <c r="U19" s="211"/>
      <c r="V19" s="144" t="s">
        <v>215</v>
      </c>
      <c r="W19" s="359"/>
    </row>
    <row r="20" spans="1:23" ht="56.25" customHeight="1" thickBot="1">
      <c r="A20" s="214"/>
      <c r="B20" s="155" t="s">
        <v>165</v>
      </c>
      <c r="C20" s="161"/>
      <c r="D20" s="373"/>
      <c r="E20" s="373"/>
      <c r="F20" s="373"/>
      <c r="G20" s="373"/>
      <c r="H20" s="373"/>
      <c r="I20" s="157" t="s">
        <v>166</v>
      </c>
      <c r="J20" s="158"/>
      <c r="K20" s="158"/>
      <c r="L20" s="159"/>
      <c r="M20" s="159"/>
      <c r="N20" s="159"/>
      <c r="O20" s="159"/>
      <c r="P20" s="159"/>
      <c r="Q20" s="159"/>
      <c r="R20" s="159"/>
      <c r="S20" s="159"/>
      <c r="T20" s="159"/>
      <c r="U20" s="159"/>
      <c r="V20" s="150"/>
      <c r="W20" s="344"/>
    </row>
    <row r="21" spans="1:23" ht="56.25" customHeight="1">
      <c r="A21" s="375">
        <v>7</v>
      </c>
      <c r="B21" s="139"/>
      <c r="C21" s="140"/>
      <c r="D21" s="362"/>
      <c r="E21" s="362"/>
      <c r="F21" s="362"/>
      <c r="G21" s="362"/>
      <c r="H21" s="362"/>
      <c r="I21" s="141" t="s">
        <v>158</v>
      </c>
      <c r="J21" s="143"/>
      <c r="K21" s="143"/>
      <c r="L21" s="354" t="s">
        <v>162</v>
      </c>
      <c r="M21" s="211"/>
      <c r="N21" s="354" t="s">
        <v>163</v>
      </c>
      <c r="O21" s="211"/>
      <c r="P21" s="354" t="s">
        <v>164</v>
      </c>
      <c r="Q21" s="211"/>
      <c r="R21" s="354" t="s">
        <v>213</v>
      </c>
      <c r="S21" s="211"/>
      <c r="T21" s="354" t="s">
        <v>214</v>
      </c>
      <c r="U21" s="211"/>
      <c r="V21" s="144" t="s">
        <v>215</v>
      </c>
      <c r="W21" s="358"/>
    </row>
    <row r="22" spans="1:23" ht="56.25" customHeight="1" thickBot="1">
      <c r="A22" s="370"/>
      <c r="B22" s="145" t="s">
        <v>165</v>
      </c>
      <c r="C22" s="160"/>
      <c r="D22" s="277"/>
      <c r="E22" s="277"/>
      <c r="F22" s="277"/>
      <c r="G22" s="277"/>
      <c r="H22" s="277"/>
      <c r="I22" s="147" t="s">
        <v>166</v>
      </c>
      <c r="J22" s="149"/>
      <c r="K22" s="149"/>
      <c r="L22" s="150"/>
      <c r="M22" s="150"/>
      <c r="N22" s="150"/>
      <c r="O22" s="150"/>
      <c r="P22" s="150"/>
      <c r="Q22" s="150"/>
      <c r="R22" s="150"/>
      <c r="S22" s="150"/>
      <c r="T22" s="150"/>
      <c r="U22" s="150"/>
      <c r="V22" s="150"/>
      <c r="W22" s="345"/>
    </row>
    <row r="23" spans="1:23" ht="56.25" customHeight="1">
      <c r="A23" s="376">
        <v>8</v>
      </c>
      <c r="B23" s="151"/>
      <c r="C23" s="152"/>
      <c r="D23" s="372"/>
      <c r="E23" s="372"/>
      <c r="F23" s="372"/>
      <c r="G23" s="372"/>
      <c r="H23" s="372"/>
      <c r="I23" s="153" t="s">
        <v>158</v>
      </c>
      <c r="J23" s="154"/>
      <c r="K23" s="154"/>
      <c r="L23" s="354" t="s">
        <v>162</v>
      </c>
      <c r="M23" s="211"/>
      <c r="N23" s="354" t="s">
        <v>163</v>
      </c>
      <c r="O23" s="211"/>
      <c r="P23" s="357" t="s">
        <v>164</v>
      </c>
      <c r="Q23" s="193"/>
      <c r="R23" s="354" t="s">
        <v>213</v>
      </c>
      <c r="S23" s="211"/>
      <c r="T23" s="354" t="s">
        <v>214</v>
      </c>
      <c r="U23" s="211"/>
      <c r="V23" s="144" t="s">
        <v>215</v>
      </c>
      <c r="W23" s="359"/>
    </row>
    <row r="24" spans="1:23" ht="56.25" customHeight="1" thickBot="1">
      <c r="A24" s="214"/>
      <c r="B24" s="155" t="s">
        <v>165</v>
      </c>
      <c r="C24" s="161"/>
      <c r="D24" s="373"/>
      <c r="E24" s="373"/>
      <c r="F24" s="373"/>
      <c r="G24" s="373"/>
      <c r="H24" s="373"/>
      <c r="I24" s="157" t="s">
        <v>166</v>
      </c>
      <c r="J24" s="158"/>
      <c r="K24" s="158"/>
      <c r="L24" s="159"/>
      <c r="M24" s="159"/>
      <c r="N24" s="159"/>
      <c r="O24" s="159"/>
      <c r="P24" s="159"/>
      <c r="Q24" s="159"/>
      <c r="R24" s="159"/>
      <c r="S24" s="159"/>
      <c r="T24" s="159"/>
      <c r="U24" s="159"/>
      <c r="V24" s="150"/>
      <c r="W24" s="344"/>
    </row>
    <row r="25" spans="1:23" ht="56.25" customHeight="1">
      <c r="A25" s="375">
        <v>9</v>
      </c>
      <c r="B25" s="139"/>
      <c r="C25" s="140"/>
      <c r="D25" s="362"/>
      <c r="E25" s="362"/>
      <c r="F25" s="362"/>
      <c r="G25" s="362"/>
      <c r="H25" s="362"/>
      <c r="I25" s="141" t="s">
        <v>158</v>
      </c>
      <c r="J25" s="143"/>
      <c r="K25" s="143"/>
      <c r="L25" s="354" t="s">
        <v>162</v>
      </c>
      <c r="M25" s="211"/>
      <c r="N25" s="354" t="s">
        <v>163</v>
      </c>
      <c r="O25" s="211"/>
      <c r="P25" s="354" t="s">
        <v>164</v>
      </c>
      <c r="Q25" s="211"/>
      <c r="R25" s="354" t="s">
        <v>213</v>
      </c>
      <c r="S25" s="211"/>
      <c r="T25" s="354" t="s">
        <v>214</v>
      </c>
      <c r="U25" s="211"/>
      <c r="V25" s="144" t="s">
        <v>215</v>
      </c>
      <c r="W25" s="358"/>
    </row>
    <row r="26" spans="1:23" ht="56.25" customHeight="1" thickBot="1">
      <c r="A26" s="214"/>
      <c r="B26" s="155" t="s">
        <v>165</v>
      </c>
      <c r="C26" s="161"/>
      <c r="D26" s="373"/>
      <c r="E26" s="373"/>
      <c r="F26" s="373"/>
      <c r="G26" s="373"/>
      <c r="H26" s="373"/>
      <c r="I26" s="157" t="s">
        <v>166</v>
      </c>
      <c r="J26" s="158"/>
      <c r="K26" s="158"/>
      <c r="L26" s="159"/>
      <c r="M26" s="159"/>
      <c r="N26" s="159"/>
      <c r="O26" s="159"/>
      <c r="P26" s="159"/>
      <c r="Q26" s="159"/>
      <c r="R26" s="159"/>
      <c r="S26" s="159"/>
      <c r="T26" s="159"/>
      <c r="U26" s="159"/>
      <c r="V26" s="150"/>
      <c r="W26" s="344"/>
    </row>
    <row r="27" spans="1:23" ht="56.25" customHeight="1">
      <c r="A27" s="375">
        <v>10</v>
      </c>
      <c r="B27" s="139"/>
      <c r="C27" s="140"/>
      <c r="D27" s="362"/>
      <c r="E27" s="362"/>
      <c r="F27" s="362"/>
      <c r="G27" s="362"/>
      <c r="H27" s="362"/>
      <c r="I27" s="141" t="s">
        <v>158</v>
      </c>
      <c r="J27" s="143"/>
      <c r="K27" s="143"/>
      <c r="L27" s="354" t="s">
        <v>162</v>
      </c>
      <c r="M27" s="211"/>
      <c r="N27" s="354" t="s">
        <v>163</v>
      </c>
      <c r="O27" s="211"/>
      <c r="P27" s="354" t="s">
        <v>164</v>
      </c>
      <c r="Q27" s="211"/>
      <c r="R27" s="354" t="s">
        <v>213</v>
      </c>
      <c r="S27" s="211"/>
      <c r="T27" s="354" t="s">
        <v>214</v>
      </c>
      <c r="U27" s="211"/>
      <c r="V27" s="144" t="s">
        <v>215</v>
      </c>
      <c r="W27" s="358"/>
    </row>
    <row r="28" spans="1:23" ht="55.5" customHeight="1" thickBot="1">
      <c r="A28" s="370"/>
      <c r="B28" s="145" t="s">
        <v>165</v>
      </c>
      <c r="C28" s="160"/>
      <c r="D28" s="277"/>
      <c r="E28" s="277"/>
      <c r="F28" s="277"/>
      <c r="G28" s="277"/>
      <c r="H28" s="277"/>
      <c r="I28" s="147" t="s">
        <v>166</v>
      </c>
      <c r="J28" s="149"/>
      <c r="K28" s="149"/>
      <c r="L28" s="150"/>
      <c r="M28" s="150"/>
      <c r="N28" s="150"/>
      <c r="O28" s="150"/>
      <c r="P28" s="150"/>
      <c r="Q28" s="150"/>
      <c r="R28" s="150"/>
      <c r="S28" s="150"/>
      <c r="T28" s="150"/>
      <c r="U28" s="150"/>
      <c r="V28" s="150"/>
      <c r="W28" s="345"/>
    </row>
  </sheetData>
  <mergeCells count="138">
    <mergeCell ref="L27:M27"/>
    <mergeCell ref="N27:O27"/>
    <mergeCell ref="P27:Q27"/>
    <mergeCell ref="L21:M21"/>
    <mergeCell ref="N21:O21"/>
    <mergeCell ref="P21:Q21"/>
    <mergeCell ref="R21:S21"/>
    <mergeCell ref="T21:U21"/>
    <mergeCell ref="W21:W22"/>
    <mergeCell ref="L23:M23"/>
    <mergeCell ref="W25:W26"/>
    <mergeCell ref="W27:W28"/>
    <mergeCell ref="R23:S23"/>
    <mergeCell ref="T23:U23"/>
    <mergeCell ref="W23:W24"/>
    <mergeCell ref="R25:S25"/>
    <mergeCell ref="T25:U25"/>
    <mergeCell ref="R27:S27"/>
    <mergeCell ref="T27:U27"/>
    <mergeCell ref="H27:H28"/>
    <mergeCell ref="D25:D26"/>
    <mergeCell ref="E25:E26"/>
    <mergeCell ref="G25:G26"/>
    <mergeCell ref="H25:H26"/>
    <mergeCell ref="D27:D28"/>
    <mergeCell ref="E27:E28"/>
    <mergeCell ref="F27:F28"/>
    <mergeCell ref="P19:Q19"/>
    <mergeCell ref="D19:D20"/>
    <mergeCell ref="D21:D22"/>
    <mergeCell ref="G21:G22"/>
    <mergeCell ref="H21:H22"/>
    <mergeCell ref="G23:G24"/>
    <mergeCell ref="H23:H24"/>
    <mergeCell ref="E19:E20"/>
    <mergeCell ref="F19:F20"/>
    <mergeCell ref="G19:G20"/>
    <mergeCell ref="H19:H20"/>
    <mergeCell ref="L19:M19"/>
    <mergeCell ref="N19:O19"/>
    <mergeCell ref="N23:O23"/>
    <mergeCell ref="P23:Q23"/>
    <mergeCell ref="L25:M25"/>
    <mergeCell ref="A27:A28"/>
    <mergeCell ref="E21:E22"/>
    <mergeCell ref="F21:F22"/>
    <mergeCell ref="A23:A24"/>
    <mergeCell ref="D23:D24"/>
    <mergeCell ref="E23:E24"/>
    <mergeCell ref="F23:F24"/>
    <mergeCell ref="F25:F26"/>
    <mergeCell ref="G27:G28"/>
    <mergeCell ref="A21:A22"/>
    <mergeCell ref="W19:W20"/>
    <mergeCell ref="D7:D8"/>
    <mergeCell ref="E7:E8"/>
    <mergeCell ref="D9:D10"/>
    <mergeCell ref="E9:E10"/>
    <mergeCell ref="D11:D12"/>
    <mergeCell ref="E11:E12"/>
    <mergeCell ref="E13:E14"/>
    <mergeCell ref="A25:A26"/>
    <mergeCell ref="R19:S19"/>
    <mergeCell ref="N25:O25"/>
    <mergeCell ref="P25:Q25"/>
    <mergeCell ref="A13:A14"/>
    <mergeCell ref="A15:A16"/>
    <mergeCell ref="A17:A18"/>
    <mergeCell ref="A19:A20"/>
    <mergeCell ref="F13:F14"/>
    <mergeCell ref="G13:G14"/>
    <mergeCell ref="H13:H14"/>
    <mergeCell ref="F15:F16"/>
    <mergeCell ref="G15:G16"/>
    <mergeCell ref="H15:H16"/>
    <mergeCell ref="N17:O17"/>
    <mergeCell ref="P17:Q17"/>
    <mergeCell ref="H3:M3"/>
    <mergeCell ref="O3:R3"/>
    <mergeCell ref="T3:W3"/>
    <mergeCell ref="A6:B6"/>
    <mergeCell ref="C6:H6"/>
    <mergeCell ref="A7:A8"/>
    <mergeCell ref="W7:W8"/>
    <mergeCell ref="L8:V8"/>
    <mergeCell ref="F11:F12"/>
    <mergeCell ref="F7:F8"/>
    <mergeCell ref="G7:G8"/>
    <mergeCell ref="F9:F10"/>
    <mergeCell ref="G9:G10"/>
    <mergeCell ref="H9:H10"/>
    <mergeCell ref="G11:G12"/>
    <mergeCell ref="H11:H12"/>
    <mergeCell ref="B7:B8"/>
    <mergeCell ref="C7:C8"/>
    <mergeCell ref="A9:A10"/>
    <mergeCell ref="A11:A12"/>
    <mergeCell ref="K6:T6"/>
    <mergeCell ref="J7:V7"/>
    <mergeCell ref="T19:U19"/>
    <mergeCell ref="W13:W14"/>
    <mergeCell ref="L15:M15"/>
    <mergeCell ref="D13:D14"/>
    <mergeCell ref="D15:D16"/>
    <mergeCell ref="W15:W16"/>
    <mergeCell ref="R17:S17"/>
    <mergeCell ref="T17:U17"/>
    <mergeCell ref="W17:W18"/>
    <mergeCell ref="E15:E16"/>
    <mergeCell ref="D17:D18"/>
    <mergeCell ref="E17:E18"/>
    <mergeCell ref="F17:F18"/>
    <mergeCell ref="G17:G18"/>
    <mergeCell ref="H17:H18"/>
    <mergeCell ref="L17:M17"/>
    <mergeCell ref="N15:O15"/>
    <mergeCell ref="P15:Q15"/>
    <mergeCell ref="R15:S15"/>
    <mergeCell ref="T15:U15"/>
    <mergeCell ref="L13:M13"/>
    <mergeCell ref="N13:O13"/>
    <mergeCell ref="P13:Q13"/>
    <mergeCell ref="R13:S13"/>
    <mergeCell ref="T13:U13"/>
    <mergeCell ref="H7:H8"/>
    <mergeCell ref="J8:K8"/>
    <mergeCell ref="N9:O9"/>
    <mergeCell ref="P9:Q9"/>
    <mergeCell ref="R9:S9"/>
    <mergeCell ref="T9:U9"/>
    <mergeCell ref="W9:W10"/>
    <mergeCell ref="L9:M9"/>
    <mergeCell ref="L11:M11"/>
    <mergeCell ref="N11:O11"/>
    <mergeCell ref="P11:Q11"/>
    <mergeCell ref="R11:S11"/>
    <mergeCell ref="T11:U11"/>
    <mergeCell ref="W11:W12"/>
  </mergeCells>
  <phoneticPr fontId="43"/>
  <pageMargins left="0.23622047244094491" right="0.23622047244094491" top="0.35433070866141736" bottom="0.35433070866141736" header="0" footer="0"/>
  <pageSetup paperSize="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8"/>
  <sheetViews>
    <sheetView workbookViewId="0"/>
  </sheetViews>
  <sheetFormatPr defaultColWidth="14.44140625" defaultRowHeight="15" customHeight="1"/>
  <cols>
    <col min="1" max="1" width="6.6640625" customWidth="1"/>
    <col min="2" max="2" width="33.33203125" customWidth="1"/>
    <col min="3" max="3" width="53.88671875" customWidth="1"/>
    <col min="4" max="4" width="12.6640625" customWidth="1"/>
    <col min="5" max="5" width="12.44140625" customWidth="1"/>
    <col min="6" max="6" width="13.33203125" customWidth="1"/>
    <col min="7" max="7" width="19.44140625" customWidth="1"/>
    <col min="8" max="8" width="20.44140625" customWidth="1"/>
    <col min="9" max="9" width="3.109375" customWidth="1"/>
    <col min="10" max="10" width="11.88671875" customWidth="1"/>
    <col min="11" max="22" width="11.5546875" customWidth="1"/>
    <col min="23" max="23" width="31.33203125" customWidth="1"/>
    <col min="24" max="26" width="8.6640625" customWidth="1"/>
  </cols>
  <sheetData>
    <row r="1" spans="1:23" ht="31.5" customHeight="1">
      <c r="A1" s="4"/>
      <c r="B1" s="4"/>
      <c r="C1" s="130" t="s">
        <v>142</v>
      </c>
      <c r="D1" s="4"/>
      <c r="E1" s="4"/>
      <c r="F1" s="4"/>
      <c r="G1" s="4"/>
      <c r="H1" s="4"/>
      <c r="I1" s="4"/>
      <c r="J1" s="4"/>
      <c r="K1" s="4"/>
      <c r="L1" s="4"/>
      <c r="M1" s="4"/>
      <c r="N1" s="4"/>
      <c r="O1" s="4"/>
      <c r="P1" s="4"/>
      <c r="Q1" s="4"/>
      <c r="R1" s="4"/>
      <c r="S1" s="4"/>
      <c r="T1" s="4"/>
      <c r="U1" s="4"/>
      <c r="V1" s="4"/>
      <c r="W1" s="4"/>
    </row>
    <row r="2" spans="1:23" ht="12" customHeight="1">
      <c r="A2" s="4"/>
      <c r="B2" s="4"/>
      <c r="C2" s="4"/>
      <c r="D2" s="4"/>
      <c r="E2" s="4"/>
      <c r="F2" s="4"/>
      <c r="G2" s="4"/>
      <c r="H2" s="4"/>
      <c r="I2" s="4"/>
      <c r="J2" s="4"/>
      <c r="K2" s="4"/>
      <c r="L2" s="4"/>
      <c r="M2" s="4"/>
      <c r="N2" s="4"/>
      <c r="O2" s="4"/>
      <c r="P2" s="4"/>
      <c r="Q2" s="4"/>
      <c r="R2" s="4"/>
      <c r="S2" s="4"/>
      <c r="T2" s="4"/>
      <c r="U2" s="4"/>
      <c r="V2" s="4"/>
      <c r="W2" s="4"/>
    </row>
    <row r="3" spans="1:23" ht="34.5" customHeight="1">
      <c r="A3" s="3"/>
      <c r="B3" s="14"/>
      <c r="C3" s="3"/>
      <c r="D3" s="4"/>
      <c r="E3" s="14"/>
      <c r="F3" s="4"/>
      <c r="G3" s="131" t="s">
        <v>50</v>
      </c>
      <c r="H3" s="363" t="str">
        <f>IF(総合申込書UHS!C31=0,"",総合申込書UHS!C31)</f>
        <v/>
      </c>
      <c r="I3" s="241"/>
      <c r="J3" s="241"/>
      <c r="K3" s="241"/>
      <c r="L3" s="241"/>
      <c r="M3" s="181"/>
      <c r="N3" s="132" t="s">
        <v>54</v>
      </c>
      <c r="O3" s="364" t="str">
        <f>IF(総合申込書UHS!C33=0,"",総合申込書UHS!C33)</f>
        <v/>
      </c>
      <c r="P3" s="241"/>
      <c r="Q3" s="241"/>
      <c r="R3" s="181"/>
      <c r="S3" s="133" t="s">
        <v>143</v>
      </c>
      <c r="T3" s="365" t="str">
        <f>IF(総合申込書UHS!C37=0,"",総合申込書UHS!C37)</f>
        <v/>
      </c>
      <c r="U3" s="241"/>
      <c r="V3" s="241"/>
      <c r="W3" s="181"/>
    </row>
    <row r="4" spans="1:23" ht="12" customHeight="1">
      <c r="A4" s="3"/>
      <c r="B4" s="3"/>
      <c r="C4" s="3"/>
      <c r="D4" s="3"/>
      <c r="E4" s="3"/>
      <c r="F4" s="3"/>
      <c r="G4" s="4"/>
      <c r="H4" s="4"/>
      <c r="I4" s="4"/>
      <c r="J4" s="3"/>
      <c r="K4" s="3"/>
      <c r="L4" s="3"/>
      <c r="M4" s="3"/>
      <c r="N4" s="3"/>
      <c r="O4" s="3"/>
      <c r="P4" s="3"/>
      <c r="Q4" s="3"/>
      <c r="R4" s="3"/>
      <c r="S4" s="3"/>
      <c r="T4" s="4"/>
      <c r="U4" s="4"/>
      <c r="V4" s="4"/>
      <c r="W4" s="4"/>
    </row>
    <row r="5" spans="1:23" ht="12" customHeight="1">
      <c r="A5" s="3"/>
      <c r="B5" s="3"/>
      <c r="C5" s="3"/>
      <c r="D5" s="3"/>
      <c r="E5" s="3"/>
      <c r="F5" s="3"/>
      <c r="G5" s="4"/>
      <c r="H5" s="4"/>
      <c r="I5" s="4"/>
      <c r="J5" s="3"/>
      <c r="K5" s="3"/>
      <c r="L5" s="3"/>
      <c r="M5" s="3"/>
      <c r="N5" s="3"/>
      <c r="O5" s="3"/>
      <c r="P5" s="3"/>
      <c r="Q5" s="3"/>
      <c r="R5" s="3"/>
      <c r="S5" s="3"/>
      <c r="T5" s="3"/>
      <c r="U5" s="3"/>
      <c r="V5" s="3"/>
      <c r="W5" s="4"/>
    </row>
    <row r="6" spans="1:23" ht="47.25" customHeight="1">
      <c r="A6" s="366" t="s">
        <v>167</v>
      </c>
      <c r="B6" s="209"/>
      <c r="C6" s="367" t="s">
        <v>168</v>
      </c>
      <c r="D6" s="209"/>
      <c r="E6" s="209"/>
      <c r="F6" s="209"/>
      <c r="G6" s="209"/>
      <c r="H6" s="368"/>
      <c r="I6" s="134"/>
      <c r="J6" s="134"/>
      <c r="K6" s="367" t="s">
        <v>169</v>
      </c>
      <c r="L6" s="209"/>
      <c r="M6" s="209"/>
      <c r="N6" s="209"/>
      <c r="O6" s="209"/>
      <c r="P6" s="209"/>
      <c r="Q6" s="209"/>
      <c r="R6" s="209"/>
      <c r="S6" s="209"/>
      <c r="T6" s="197"/>
      <c r="U6" s="135" t="s">
        <v>147</v>
      </c>
      <c r="V6" s="135"/>
      <c r="W6" s="136"/>
    </row>
    <row r="7" spans="1:23" ht="19.5" customHeight="1">
      <c r="A7" s="369"/>
      <c r="B7" s="355" t="s">
        <v>103</v>
      </c>
      <c r="C7" s="374" t="s">
        <v>148</v>
      </c>
      <c r="D7" s="355" t="s">
        <v>149</v>
      </c>
      <c r="E7" s="355" t="s">
        <v>150</v>
      </c>
      <c r="F7" s="355" t="s">
        <v>151</v>
      </c>
      <c r="G7" s="355" t="s">
        <v>152</v>
      </c>
      <c r="H7" s="355" t="s">
        <v>153</v>
      </c>
      <c r="I7" s="137"/>
      <c r="J7" s="377" t="s">
        <v>154</v>
      </c>
      <c r="K7" s="237"/>
      <c r="L7" s="237"/>
      <c r="M7" s="237"/>
      <c r="N7" s="237"/>
      <c r="O7" s="237"/>
      <c r="P7" s="237"/>
      <c r="Q7" s="237"/>
      <c r="R7" s="237"/>
      <c r="S7" s="237"/>
      <c r="T7" s="237"/>
      <c r="U7" s="237"/>
      <c r="V7" s="211"/>
      <c r="W7" s="371" t="s">
        <v>155</v>
      </c>
    </row>
    <row r="8" spans="1:23" ht="56.25" customHeight="1">
      <c r="A8" s="370"/>
      <c r="B8" s="277"/>
      <c r="C8" s="336"/>
      <c r="D8" s="277"/>
      <c r="E8" s="277"/>
      <c r="F8" s="277"/>
      <c r="G8" s="277"/>
      <c r="H8" s="277"/>
      <c r="I8" s="138"/>
      <c r="J8" s="356" t="s">
        <v>156</v>
      </c>
      <c r="K8" s="195"/>
      <c r="L8" s="356" t="s">
        <v>157</v>
      </c>
      <c r="M8" s="229"/>
      <c r="N8" s="229"/>
      <c r="O8" s="229"/>
      <c r="P8" s="229"/>
      <c r="Q8" s="229"/>
      <c r="R8" s="229"/>
      <c r="S8" s="229"/>
      <c r="T8" s="229"/>
      <c r="U8" s="229"/>
      <c r="V8" s="195"/>
      <c r="W8" s="345"/>
    </row>
    <row r="9" spans="1:23" ht="56.25" customHeight="1">
      <c r="A9" s="375">
        <v>1</v>
      </c>
      <c r="B9" s="139"/>
      <c r="C9" s="140"/>
      <c r="D9" s="362"/>
      <c r="E9" s="362"/>
      <c r="F9" s="362"/>
      <c r="G9" s="362"/>
      <c r="H9" s="362"/>
      <c r="I9" s="141" t="s">
        <v>158</v>
      </c>
      <c r="J9" s="142"/>
      <c r="K9" s="143"/>
      <c r="L9" s="354" t="s">
        <v>159</v>
      </c>
      <c r="M9" s="211"/>
      <c r="N9" s="354" t="s">
        <v>160</v>
      </c>
      <c r="O9" s="211"/>
      <c r="P9" s="354" t="s">
        <v>161</v>
      </c>
      <c r="Q9" s="211"/>
      <c r="R9" s="354" t="s">
        <v>162</v>
      </c>
      <c r="S9" s="211"/>
      <c r="T9" s="354" t="s">
        <v>163</v>
      </c>
      <c r="U9" s="211"/>
      <c r="V9" s="144" t="s">
        <v>164</v>
      </c>
      <c r="W9" s="358"/>
    </row>
    <row r="10" spans="1:23" ht="56.25" customHeight="1">
      <c r="A10" s="370"/>
      <c r="B10" s="145" t="s">
        <v>165</v>
      </c>
      <c r="C10" s="146"/>
      <c r="D10" s="277"/>
      <c r="E10" s="277"/>
      <c r="F10" s="277"/>
      <c r="G10" s="277"/>
      <c r="H10" s="277"/>
      <c r="I10" s="147" t="s">
        <v>166</v>
      </c>
      <c r="J10" s="148"/>
      <c r="K10" s="149"/>
      <c r="L10" s="150"/>
      <c r="M10" s="150"/>
      <c r="N10" s="150"/>
      <c r="O10" s="150"/>
      <c r="P10" s="150"/>
      <c r="Q10" s="150"/>
      <c r="R10" s="150"/>
      <c r="S10" s="150"/>
      <c r="T10" s="150"/>
      <c r="U10" s="150"/>
      <c r="V10" s="150"/>
      <c r="W10" s="345"/>
    </row>
    <row r="11" spans="1:23" ht="56.25" customHeight="1">
      <c r="A11" s="376">
        <v>2</v>
      </c>
      <c r="B11" s="151"/>
      <c r="C11" s="152"/>
      <c r="D11" s="378"/>
      <c r="E11" s="372"/>
      <c r="F11" s="372"/>
      <c r="G11" s="372"/>
      <c r="H11" s="372"/>
      <c r="I11" s="153" t="s">
        <v>158</v>
      </c>
      <c r="J11" s="154"/>
      <c r="K11" s="154"/>
      <c r="L11" s="357" t="s">
        <v>159</v>
      </c>
      <c r="M11" s="193"/>
      <c r="N11" s="357" t="s">
        <v>160</v>
      </c>
      <c r="O11" s="193"/>
      <c r="P11" s="357" t="s">
        <v>161</v>
      </c>
      <c r="Q11" s="193"/>
      <c r="R11" s="357" t="s">
        <v>162</v>
      </c>
      <c r="S11" s="193"/>
      <c r="T11" s="357" t="s">
        <v>163</v>
      </c>
      <c r="U11" s="193"/>
      <c r="V11" s="144" t="s">
        <v>164</v>
      </c>
      <c r="W11" s="359"/>
    </row>
    <row r="12" spans="1:23" ht="56.25" customHeight="1">
      <c r="A12" s="214"/>
      <c r="B12" s="155" t="s">
        <v>165</v>
      </c>
      <c r="C12" s="156"/>
      <c r="D12" s="188"/>
      <c r="E12" s="373"/>
      <c r="F12" s="373"/>
      <c r="G12" s="373"/>
      <c r="H12" s="373"/>
      <c r="I12" s="157" t="s">
        <v>166</v>
      </c>
      <c r="J12" s="158"/>
      <c r="K12" s="158"/>
      <c r="L12" s="159"/>
      <c r="M12" s="159"/>
      <c r="N12" s="159"/>
      <c r="O12" s="159"/>
      <c r="P12" s="159"/>
      <c r="Q12" s="159"/>
      <c r="R12" s="159"/>
      <c r="S12" s="159"/>
      <c r="T12" s="159"/>
      <c r="U12" s="150"/>
      <c r="V12" s="150"/>
      <c r="W12" s="344"/>
    </row>
    <row r="13" spans="1:23" ht="56.25" customHeight="1">
      <c r="A13" s="375">
        <v>3</v>
      </c>
      <c r="B13" s="139"/>
      <c r="C13" s="140"/>
      <c r="D13" s="360"/>
      <c r="E13" s="362"/>
      <c r="F13" s="362"/>
      <c r="G13" s="362"/>
      <c r="H13" s="362"/>
      <c r="I13" s="141" t="s">
        <v>158</v>
      </c>
      <c r="J13" s="143"/>
      <c r="K13" s="143"/>
      <c r="L13" s="354" t="s">
        <v>159</v>
      </c>
      <c r="M13" s="211"/>
      <c r="N13" s="354" t="s">
        <v>160</v>
      </c>
      <c r="O13" s="211"/>
      <c r="P13" s="354" t="s">
        <v>161</v>
      </c>
      <c r="Q13" s="211"/>
      <c r="R13" s="354" t="s">
        <v>162</v>
      </c>
      <c r="S13" s="211"/>
      <c r="T13" s="354" t="s">
        <v>163</v>
      </c>
      <c r="U13" s="211"/>
      <c r="V13" s="144" t="s">
        <v>164</v>
      </c>
      <c r="W13" s="358"/>
    </row>
    <row r="14" spans="1:23" ht="56.25" customHeight="1">
      <c r="A14" s="370"/>
      <c r="B14" s="145" t="s">
        <v>165</v>
      </c>
      <c r="C14" s="146"/>
      <c r="D14" s="361"/>
      <c r="E14" s="277"/>
      <c r="F14" s="277"/>
      <c r="G14" s="277"/>
      <c r="H14" s="277"/>
      <c r="I14" s="147" t="s">
        <v>166</v>
      </c>
      <c r="J14" s="149"/>
      <c r="K14" s="149"/>
      <c r="L14" s="150"/>
      <c r="M14" s="150"/>
      <c r="N14" s="150"/>
      <c r="O14" s="150"/>
      <c r="P14" s="150"/>
      <c r="Q14" s="150"/>
      <c r="R14" s="150"/>
      <c r="S14" s="150"/>
      <c r="T14" s="150"/>
      <c r="U14" s="150"/>
      <c r="V14" s="150"/>
      <c r="W14" s="345"/>
    </row>
    <row r="15" spans="1:23" ht="56.25" customHeight="1">
      <c r="A15" s="375">
        <v>4</v>
      </c>
      <c r="B15" s="139"/>
      <c r="C15" s="140"/>
      <c r="D15" s="362"/>
      <c r="E15" s="362"/>
      <c r="F15" s="362"/>
      <c r="G15" s="362"/>
      <c r="H15" s="362"/>
      <c r="I15" s="141" t="s">
        <v>158</v>
      </c>
      <c r="J15" s="143"/>
      <c r="K15" s="143"/>
      <c r="L15" s="354" t="s">
        <v>159</v>
      </c>
      <c r="M15" s="211"/>
      <c r="N15" s="354" t="s">
        <v>160</v>
      </c>
      <c r="O15" s="211"/>
      <c r="P15" s="354" t="s">
        <v>161</v>
      </c>
      <c r="Q15" s="211"/>
      <c r="R15" s="354" t="s">
        <v>162</v>
      </c>
      <c r="S15" s="211"/>
      <c r="T15" s="354" t="s">
        <v>163</v>
      </c>
      <c r="U15" s="211"/>
      <c r="V15" s="144" t="s">
        <v>164</v>
      </c>
      <c r="W15" s="358"/>
    </row>
    <row r="16" spans="1:23" ht="56.25" customHeight="1">
      <c r="A16" s="370"/>
      <c r="B16" s="145" t="s">
        <v>165</v>
      </c>
      <c r="C16" s="160"/>
      <c r="D16" s="277"/>
      <c r="E16" s="277"/>
      <c r="F16" s="277"/>
      <c r="G16" s="277"/>
      <c r="H16" s="277"/>
      <c r="I16" s="147" t="s">
        <v>166</v>
      </c>
      <c r="J16" s="149"/>
      <c r="K16" s="149"/>
      <c r="L16" s="150"/>
      <c r="M16" s="150"/>
      <c r="N16" s="150"/>
      <c r="O16" s="150"/>
      <c r="P16" s="150"/>
      <c r="Q16" s="150"/>
      <c r="R16" s="150"/>
      <c r="S16" s="150"/>
      <c r="T16" s="150"/>
      <c r="U16" s="150"/>
      <c r="V16" s="150"/>
      <c r="W16" s="345"/>
    </row>
    <row r="17" spans="1:23" ht="56.25" customHeight="1">
      <c r="A17" s="375">
        <v>5</v>
      </c>
      <c r="B17" s="139"/>
      <c r="C17" s="140"/>
      <c r="D17" s="362"/>
      <c r="E17" s="362"/>
      <c r="F17" s="362"/>
      <c r="G17" s="362"/>
      <c r="H17" s="362"/>
      <c r="I17" s="141" t="s">
        <v>158</v>
      </c>
      <c r="J17" s="143"/>
      <c r="K17" s="143"/>
      <c r="L17" s="354" t="s">
        <v>159</v>
      </c>
      <c r="M17" s="211"/>
      <c r="N17" s="354" t="s">
        <v>160</v>
      </c>
      <c r="O17" s="211"/>
      <c r="P17" s="354" t="s">
        <v>161</v>
      </c>
      <c r="Q17" s="211"/>
      <c r="R17" s="354" t="s">
        <v>162</v>
      </c>
      <c r="S17" s="211"/>
      <c r="T17" s="354" t="s">
        <v>163</v>
      </c>
      <c r="U17" s="211"/>
      <c r="V17" s="144" t="s">
        <v>164</v>
      </c>
      <c r="W17" s="358"/>
    </row>
    <row r="18" spans="1:23" ht="56.25" customHeight="1">
      <c r="A18" s="370"/>
      <c r="B18" s="145" t="s">
        <v>165</v>
      </c>
      <c r="C18" s="160"/>
      <c r="D18" s="277"/>
      <c r="E18" s="277"/>
      <c r="F18" s="277"/>
      <c r="G18" s="277"/>
      <c r="H18" s="277"/>
      <c r="I18" s="147" t="s">
        <v>166</v>
      </c>
      <c r="J18" s="149"/>
      <c r="K18" s="149"/>
      <c r="L18" s="150"/>
      <c r="M18" s="150"/>
      <c r="N18" s="150"/>
      <c r="O18" s="150"/>
      <c r="P18" s="150"/>
      <c r="Q18" s="150"/>
      <c r="R18" s="150"/>
      <c r="S18" s="150"/>
      <c r="T18" s="150"/>
      <c r="U18" s="150"/>
      <c r="V18" s="150"/>
      <c r="W18" s="345"/>
    </row>
    <row r="19" spans="1:23" ht="56.25" customHeight="1">
      <c r="A19" s="376">
        <v>6</v>
      </c>
      <c r="B19" s="151"/>
      <c r="C19" s="152"/>
      <c r="D19" s="372"/>
      <c r="E19" s="372"/>
      <c r="F19" s="372"/>
      <c r="G19" s="372"/>
      <c r="H19" s="372"/>
      <c r="I19" s="153" t="s">
        <v>158</v>
      </c>
      <c r="J19" s="154"/>
      <c r="K19" s="154"/>
      <c r="L19" s="357" t="s">
        <v>159</v>
      </c>
      <c r="M19" s="193"/>
      <c r="N19" s="357" t="s">
        <v>160</v>
      </c>
      <c r="O19" s="193"/>
      <c r="P19" s="357" t="s">
        <v>161</v>
      </c>
      <c r="Q19" s="193"/>
      <c r="R19" s="357" t="s">
        <v>162</v>
      </c>
      <c r="S19" s="193"/>
      <c r="T19" s="357" t="s">
        <v>163</v>
      </c>
      <c r="U19" s="193"/>
      <c r="V19" s="144" t="s">
        <v>164</v>
      </c>
      <c r="W19" s="359"/>
    </row>
    <row r="20" spans="1:23" ht="56.25" customHeight="1">
      <c r="A20" s="214"/>
      <c r="B20" s="155" t="s">
        <v>165</v>
      </c>
      <c r="C20" s="161"/>
      <c r="D20" s="373"/>
      <c r="E20" s="373"/>
      <c r="F20" s="373"/>
      <c r="G20" s="373"/>
      <c r="H20" s="373"/>
      <c r="I20" s="157" t="s">
        <v>166</v>
      </c>
      <c r="J20" s="158"/>
      <c r="K20" s="158"/>
      <c r="L20" s="159"/>
      <c r="M20" s="159"/>
      <c r="N20" s="159"/>
      <c r="O20" s="159"/>
      <c r="P20" s="159"/>
      <c r="Q20" s="159"/>
      <c r="R20" s="159"/>
      <c r="S20" s="159"/>
      <c r="T20" s="159"/>
      <c r="U20" s="159"/>
      <c r="V20" s="150"/>
      <c r="W20" s="344"/>
    </row>
    <row r="21" spans="1:23" ht="56.25" customHeight="1">
      <c r="A21" s="375">
        <v>7</v>
      </c>
      <c r="B21" s="139"/>
      <c r="C21" s="140"/>
      <c r="D21" s="362"/>
      <c r="E21" s="362"/>
      <c r="F21" s="362"/>
      <c r="G21" s="362"/>
      <c r="H21" s="362"/>
      <c r="I21" s="141" t="s">
        <v>158</v>
      </c>
      <c r="J21" s="143"/>
      <c r="K21" s="143"/>
      <c r="L21" s="354" t="s">
        <v>159</v>
      </c>
      <c r="M21" s="211"/>
      <c r="N21" s="354" t="s">
        <v>160</v>
      </c>
      <c r="O21" s="211"/>
      <c r="P21" s="354" t="s">
        <v>161</v>
      </c>
      <c r="Q21" s="211"/>
      <c r="R21" s="354" t="s">
        <v>162</v>
      </c>
      <c r="S21" s="211"/>
      <c r="T21" s="354" t="s">
        <v>163</v>
      </c>
      <c r="U21" s="211"/>
      <c r="V21" s="144" t="s">
        <v>164</v>
      </c>
      <c r="W21" s="358"/>
    </row>
    <row r="22" spans="1:23" ht="56.25" customHeight="1">
      <c r="A22" s="370"/>
      <c r="B22" s="145" t="s">
        <v>165</v>
      </c>
      <c r="C22" s="160"/>
      <c r="D22" s="277"/>
      <c r="E22" s="277"/>
      <c r="F22" s="277"/>
      <c r="G22" s="277"/>
      <c r="H22" s="277"/>
      <c r="I22" s="147" t="s">
        <v>166</v>
      </c>
      <c r="J22" s="149"/>
      <c r="K22" s="149"/>
      <c r="L22" s="150"/>
      <c r="M22" s="150"/>
      <c r="N22" s="150"/>
      <c r="O22" s="150"/>
      <c r="P22" s="150"/>
      <c r="Q22" s="150"/>
      <c r="R22" s="150"/>
      <c r="S22" s="150"/>
      <c r="T22" s="150"/>
      <c r="U22" s="150"/>
      <c r="V22" s="150"/>
      <c r="W22" s="345"/>
    </row>
    <row r="23" spans="1:23" ht="56.25" customHeight="1">
      <c r="A23" s="376">
        <v>8</v>
      </c>
      <c r="B23" s="151"/>
      <c r="C23" s="152"/>
      <c r="D23" s="372"/>
      <c r="E23" s="372"/>
      <c r="F23" s="372"/>
      <c r="G23" s="372"/>
      <c r="H23" s="372"/>
      <c r="I23" s="153" t="s">
        <v>158</v>
      </c>
      <c r="J23" s="154"/>
      <c r="K23" s="154"/>
      <c r="L23" s="357" t="s">
        <v>159</v>
      </c>
      <c r="M23" s="193"/>
      <c r="N23" s="357" t="s">
        <v>160</v>
      </c>
      <c r="O23" s="193"/>
      <c r="P23" s="357" t="s">
        <v>161</v>
      </c>
      <c r="Q23" s="193"/>
      <c r="R23" s="357" t="s">
        <v>162</v>
      </c>
      <c r="S23" s="193"/>
      <c r="T23" s="357" t="s">
        <v>163</v>
      </c>
      <c r="U23" s="193"/>
      <c r="V23" s="144" t="s">
        <v>164</v>
      </c>
      <c r="W23" s="359"/>
    </row>
    <row r="24" spans="1:23" ht="56.25" customHeight="1">
      <c r="A24" s="214"/>
      <c r="B24" s="155" t="s">
        <v>165</v>
      </c>
      <c r="C24" s="161"/>
      <c r="D24" s="373"/>
      <c r="E24" s="373"/>
      <c r="F24" s="373"/>
      <c r="G24" s="373"/>
      <c r="H24" s="373"/>
      <c r="I24" s="157" t="s">
        <v>166</v>
      </c>
      <c r="J24" s="158"/>
      <c r="K24" s="158"/>
      <c r="L24" s="159"/>
      <c r="M24" s="159"/>
      <c r="N24" s="159"/>
      <c r="O24" s="159"/>
      <c r="P24" s="159"/>
      <c r="Q24" s="159"/>
      <c r="R24" s="159"/>
      <c r="S24" s="159"/>
      <c r="T24" s="159"/>
      <c r="U24" s="159"/>
      <c r="V24" s="150"/>
      <c r="W24" s="344"/>
    </row>
    <row r="25" spans="1:23" ht="56.25" customHeight="1">
      <c r="A25" s="375">
        <v>9</v>
      </c>
      <c r="B25" s="139"/>
      <c r="C25" s="140"/>
      <c r="D25" s="362"/>
      <c r="E25" s="362"/>
      <c r="F25" s="362"/>
      <c r="G25" s="362"/>
      <c r="H25" s="362"/>
      <c r="I25" s="141" t="s">
        <v>158</v>
      </c>
      <c r="J25" s="143"/>
      <c r="K25" s="143"/>
      <c r="L25" s="354" t="s">
        <v>159</v>
      </c>
      <c r="M25" s="211"/>
      <c r="N25" s="354" t="s">
        <v>160</v>
      </c>
      <c r="O25" s="211"/>
      <c r="P25" s="354" t="s">
        <v>161</v>
      </c>
      <c r="Q25" s="211"/>
      <c r="R25" s="354" t="s">
        <v>162</v>
      </c>
      <c r="S25" s="211"/>
      <c r="T25" s="354" t="s">
        <v>163</v>
      </c>
      <c r="U25" s="211"/>
      <c r="V25" s="144" t="s">
        <v>164</v>
      </c>
      <c r="W25" s="358"/>
    </row>
    <row r="26" spans="1:23" ht="56.25" customHeight="1">
      <c r="A26" s="214"/>
      <c r="B26" s="155" t="s">
        <v>165</v>
      </c>
      <c r="C26" s="161"/>
      <c r="D26" s="373"/>
      <c r="E26" s="373"/>
      <c r="F26" s="373"/>
      <c r="G26" s="373"/>
      <c r="H26" s="373"/>
      <c r="I26" s="157" t="s">
        <v>166</v>
      </c>
      <c r="J26" s="158"/>
      <c r="K26" s="158"/>
      <c r="L26" s="159"/>
      <c r="M26" s="159"/>
      <c r="N26" s="159"/>
      <c r="O26" s="159"/>
      <c r="P26" s="159"/>
      <c r="Q26" s="159"/>
      <c r="R26" s="159"/>
      <c r="S26" s="159"/>
      <c r="T26" s="159"/>
      <c r="U26" s="159"/>
      <c r="V26" s="150"/>
      <c r="W26" s="344"/>
    </row>
    <row r="27" spans="1:23" ht="56.25" customHeight="1">
      <c r="A27" s="375">
        <v>10</v>
      </c>
      <c r="B27" s="139"/>
      <c r="C27" s="140"/>
      <c r="D27" s="362"/>
      <c r="E27" s="362"/>
      <c r="F27" s="362"/>
      <c r="G27" s="362"/>
      <c r="H27" s="362"/>
      <c r="I27" s="141" t="s">
        <v>158</v>
      </c>
      <c r="J27" s="143"/>
      <c r="K27" s="143"/>
      <c r="L27" s="354" t="s">
        <v>159</v>
      </c>
      <c r="M27" s="211"/>
      <c r="N27" s="354" t="s">
        <v>160</v>
      </c>
      <c r="O27" s="211"/>
      <c r="P27" s="354" t="s">
        <v>161</v>
      </c>
      <c r="Q27" s="211"/>
      <c r="R27" s="354" t="s">
        <v>162</v>
      </c>
      <c r="S27" s="211"/>
      <c r="T27" s="354" t="s">
        <v>163</v>
      </c>
      <c r="U27" s="211"/>
      <c r="V27" s="144" t="s">
        <v>164</v>
      </c>
      <c r="W27" s="358"/>
    </row>
    <row r="28" spans="1:23" ht="55.5" customHeight="1">
      <c r="A28" s="370"/>
      <c r="B28" s="145" t="s">
        <v>165</v>
      </c>
      <c r="C28" s="160"/>
      <c r="D28" s="277"/>
      <c r="E28" s="277"/>
      <c r="F28" s="277"/>
      <c r="G28" s="277"/>
      <c r="H28" s="277"/>
      <c r="I28" s="147" t="s">
        <v>166</v>
      </c>
      <c r="J28" s="149"/>
      <c r="K28" s="149"/>
      <c r="L28" s="150"/>
      <c r="M28" s="150"/>
      <c r="N28" s="150"/>
      <c r="O28" s="150"/>
      <c r="P28" s="150"/>
      <c r="Q28" s="150"/>
      <c r="R28" s="150"/>
      <c r="S28" s="150"/>
      <c r="T28" s="150"/>
      <c r="U28" s="150"/>
      <c r="V28" s="150"/>
      <c r="W28" s="345"/>
    </row>
  </sheetData>
  <mergeCells count="138">
    <mergeCell ref="L27:M27"/>
    <mergeCell ref="N27:O27"/>
    <mergeCell ref="P27:Q27"/>
    <mergeCell ref="L21:M21"/>
    <mergeCell ref="N21:O21"/>
    <mergeCell ref="P21:Q21"/>
    <mergeCell ref="R21:S21"/>
    <mergeCell ref="T21:U21"/>
    <mergeCell ref="W21:W22"/>
    <mergeCell ref="L23:M23"/>
    <mergeCell ref="W25:W26"/>
    <mergeCell ref="W27:W28"/>
    <mergeCell ref="R23:S23"/>
    <mergeCell ref="T23:U23"/>
    <mergeCell ref="W23:W24"/>
    <mergeCell ref="R25:S25"/>
    <mergeCell ref="T25:U25"/>
    <mergeCell ref="R27:S27"/>
    <mergeCell ref="T27:U27"/>
    <mergeCell ref="H27:H28"/>
    <mergeCell ref="D25:D26"/>
    <mergeCell ref="E25:E26"/>
    <mergeCell ref="G25:G26"/>
    <mergeCell ref="H25:H26"/>
    <mergeCell ref="D27:D28"/>
    <mergeCell ref="E27:E28"/>
    <mergeCell ref="F27:F28"/>
    <mergeCell ref="P19:Q19"/>
    <mergeCell ref="D19:D20"/>
    <mergeCell ref="D21:D22"/>
    <mergeCell ref="G21:G22"/>
    <mergeCell ref="H21:H22"/>
    <mergeCell ref="G23:G24"/>
    <mergeCell ref="H23:H24"/>
    <mergeCell ref="E19:E20"/>
    <mergeCell ref="F19:F20"/>
    <mergeCell ref="G19:G20"/>
    <mergeCell ref="H19:H20"/>
    <mergeCell ref="L19:M19"/>
    <mergeCell ref="N19:O19"/>
    <mergeCell ref="N23:O23"/>
    <mergeCell ref="P23:Q23"/>
    <mergeCell ref="L25:M25"/>
    <mergeCell ref="A27:A28"/>
    <mergeCell ref="E21:E22"/>
    <mergeCell ref="F21:F22"/>
    <mergeCell ref="A23:A24"/>
    <mergeCell ref="D23:D24"/>
    <mergeCell ref="E23:E24"/>
    <mergeCell ref="F23:F24"/>
    <mergeCell ref="F25:F26"/>
    <mergeCell ref="G27:G28"/>
    <mergeCell ref="A21:A22"/>
    <mergeCell ref="W19:W20"/>
    <mergeCell ref="D7:D8"/>
    <mergeCell ref="E7:E8"/>
    <mergeCell ref="D9:D10"/>
    <mergeCell ref="E9:E10"/>
    <mergeCell ref="D11:D12"/>
    <mergeCell ref="E11:E12"/>
    <mergeCell ref="E13:E14"/>
    <mergeCell ref="A25:A26"/>
    <mergeCell ref="R19:S19"/>
    <mergeCell ref="N25:O25"/>
    <mergeCell ref="P25:Q25"/>
    <mergeCell ref="A13:A14"/>
    <mergeCell ref="A15:A16"/>
    <mergeCell ref="A17:A18"/>
    <mergeCell ref="A19:A20"/>
    <mergeCell ref="F13:F14"/>
    <mergeCell ref="G13:G14"/>
    <mergeCell ref="H13:H14"/>
    <mergeCell ref="F15:F16"/>
    <mergeCell ref="G15:G16"/>
    <mergeCell ref="H15:H16"/>
    <mergeCell ref="N17:O17"/>
    <mergeCell ref="P17:Q17"/>
    <mergeCell ref="H3:M3"/>
    <mergeCell ref="O3:R3"/>
    <mergeCell ref="T3:W3"/>
    <mergeCell ref="A6:B6"/>
    <mergeCell ref="C6:H6"/>
    <mergeCell ref="A7:A8"/>
    <mergeCell ref="W7:W8"/>
    <mergeCell ref="L8:V8"/>
    <mergeCell ref="F11:F12"/>
    <mergeCell ref="F7:F8"/>
    <mergeCell ref="G7:G8"/>
    <mergeCell ref="F9:F10"/>
    <mergeCell ref="G9:G10"/>
    <mergeCell ref="H9:H10"/>
    <mergeCell ref="G11:G12"/>
    <mergeCell ref="H11:H12"/>
    <mergeCell ref="B7:B8"/>
    <mergeCell ref="C7:C8"/>
    <mergeCell ref="A9:A10"/>
    <mergeCell ref="A11:A12"/>
    <mergeCell ref="K6:T6"/>
    <mergeCell ref="J7:V7"/>
    <mergeCell ref="T19:U19"/>
    <mergeCell ref="W13:W14"/>
    <mergeCell ref="L15:M15"/>
    <mergeCell ref="D13:D14"/>
    <mergeCell ref="D15:D16"/>
    <mergeCell ref="W15:W16"/>
    <mergeCell ref="R17:S17"/>
    <mergeCell ref="T17:U17"/>
    <mergeCell ref="W17:W18"/>
    <mergeCell ref="E15:E16"/>
    <mergeCell ref="D17:D18"/>
    <mergeCell ref="E17:E18"/>
    <mergeCell ref="F17:F18"/>
    <mergeCell ref="G17:G18"/>
    <mergeCell ref="H17:H18"/>
    <mergeCell ref="L17:M17"/>
    <mergeCell ref="N15:O15"/>
    <mergeCell ref="P15:Q15"/>
    <mergeCell ref="R15:S15"/>
    <mergeCell ref="T15:U15"/>
    <mergeCell ref="L13:M13"/>
    <mergeCell ref="N13:O13"/>
    <mergeCell ref="P13:Q13"/>
    <mergeCell ref="R13:S13"/>
    <mergeCell ref="T13:U13"/>
    <mergeCell ref="H7:H8"/>
    <mergeCell ref="J8:K8"/>
    <mergeCell ref="N9:O9"/>
    <mergeCell ref="P9:Q9"/>
    <mergeCell ref="R9:S9"/>
    <mergeCell ref="T9:U9"/>
    <mergeCell ref="W9:W10"/>
    <mergeCell ref="L9:M9"/>
    <mergeCell ref="L11:M11"/>
    <mergeCell ref="N11:O11"/>
    <mergeCell ref="P11:Q11"/>
    <mergeCell ref="R11:S11"/>
    <mergeCell ref="T11:U11"/>
    <mergeCell ref="W11:W12"/>
  </mergeCells>
  <phoneticPr fontId="43"/>
  <pageMargins left="0.23622047244094491" right="0.23622047244094491" top="0.35433070866141736" bottom="0.35433070866141736" header="0" footer="0"/>
  <pageSetup paperSize="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1"/>
  <sheetViews>
    <sheetView workbookViewId="0"/>
  </sheetViews>
  <sheetFormatPr defaultColWidth="14.44140625" defaultRowHeight="15" customHeight="1"/>
  <cols>
    <col min="1" max="1" width="3.5546875" customWidth="1"/>
    <col min="2" max="2" width="9.44140625" customWidth="1"/>
    <col min="3" max="3" width="16.109375" customWidth="1"/>
    <col min="4" max="4" width="4.88671875" customWidth="1"/>
    <col min="5" max="5" width="14.109375" customWidth="1"/>
    <col min="6" max="6" width="6.88671875" customWidth="1"/>
    <col min="7" max="7" width="8.44140625" customWidth="1"/>
    <col min="8" max="8" width="15.44140625" customWidth="1"/>
    <col min="9" max="9" width="6.5546875" customWidth="1"/>
    <col min="10" max="10" width="20.5546875" customWidth="1"/>
    <col min="11" max="11" width="17.5546875" customWidth="1"/>
    <col min="12" max="26" width="9" customWidth="1"/>
  </cols>
  <sheetData>
    <row r="1" spans="1:11" ht="43.5" customHeight="1">
      <c r="A1" s="198" t="s">
        <v>17</v>
      </c>
      <c r="B1" s="199"/>
      <c r="C1" s="199"/>
      <c r="D1" s="199"/>
      <c r="E1" s="199"/>
      <c r="F1" s="199"/>
      <c r="G1" s="199"/>
      <c r="H1" s="199"/>
      <c r="I1" s="199"/>
      <c r="J1" s="199"/>
      <c r="K1" s="199"/>
    </row>
    <row r="2" spans="1:11" ht="22.5" customHeight="1">
      <c r="A2" s="385" t="s">
        <v>170</v>
      </c>
      <c r="B2" s="199"/>
      <c r="C2" s="199"/>
      <c r="D2" s="199"/>
      <c r="E2" s="199"/>
      <c r="F2" s="199"/>
      <c r="G2" s="199"/>
      <c r="H2" s="199"/>
      <c r="I2" s="199"/>
      <c r="J2" s="199"/>
      <c r="K2" s="199"/>
    </row>
    <row r="3" spans="1:11" ht="22.5" customHeight="1">
      <c r="A3" s="15"/>
      <c r="B3" s="162"/>
      <c r="C3" s="15"/>
      <c r="D3" s="15"/>
      <c r="E3" s="15"/>
      <c r="F3" s="15"/>
      <c r="G3" s="15"/>
      <c r="H3" s="15"/>
      <c r="I3" s="15"/>
      <c r="J3" s="15"/>
      <c r="K3" s="15"/>
    </row>
    <row r="4" spans="1:11" ht="20.25" customHeight="1">
      <c r="A4" s="386" t="s">
        <v>171</v>
      </c>
      <c r="B4" s="199"/>
      <c r="C4" s="199"/>
      <c r="D4" s="199"/>
      <c r="E4" s="199"/>
      <c r="F4" s="199"/>
      <c r="G4" s="199"/>
      <c r="H4" s="199"/>
      <c r="I4" s="199"/>
      <c r="J4" s="199"/>
      <c r="K4" s="199"/>
    </row>
    <row r="5" spans="1:11" ht="25.5" customHeight="1">
      <c r="A5" s="163" t="s">
        <v>172</v>
      </c>
      <c r="B5" s="163"/>
      <c r="C5" s="163"/>
      <c r="D5" s="163"/>
      <c r="E5" s="163"/>
      <c r="F5" s="163"/>
      <c r="G5" s="163"/>
      <c r="H5" s="163"/>
      <c r="I5" s="163"/>
      <c r="J5" s="163"/>
      <c r="K5" s="163"/>
    </row>
    <row r="6" spans="1:11" ht="20.25" customHeight="1">
      <c r="A6" s="164"/>
      <c r="B6" s="387" t="s">
        <v>173</v>
      </c>
      <c r="C6" s="181"/>
      <c r="D6" s="388" t="s">
        <v>174</v>
      </c>
      <c r="E6" s="181"/>
      <c r="F6" s="388" t="s">
        <v>175</v>
      </c>
      <c r="G6" s="241"/>
      <c r="H6" s="241"/>
      <c r="I6" s="241"/>
      <c r="J6" s="241"/>
      <c r="K6" s="181"/>
    </row>
    <row r="7" spans="1:11" ht="69.75" customHeight="1">
      <c r="A7" s="165">
        <v>1</v>
      </c>
      <c r="B7" s="389" t="s">
        <v>176</v>
      </c>
      <c r="C7" s="181"/>
      <c r="D7" s="384" t="s">
        <v>177</v>
      </c>
      <c r="E7" s="181"/>
      <c r="F7" s="363"/>
      <c r="G7" s="241"/>
      <c r="H7" s="241"/>
      <c r="I7" s="241"/>
      <c r="J7" s="241"/>
      <c r="K7" s="181"/>
    </row>
    <row r="8" spans="1:11" ht="69.75" customHeight="1">
      <c r="A8" s="165">
        <v>2</v>
      </c>
      <c r="B8" s="389" t="s">
        <v>176</v>
      </c>
      <c r="C8" s="181"/>
      <c r="D8" s="384" t="s">
        <v>177</v>
      </c>
      <c r="E8" s="181"/>
      <c r="F8" s="363"/>
      <c r="G8" s="241"/>
      <c r="H8" s="241"/>
      <c r="I8" s="241"/>
      <c r="J8" s="241"/>
      <c r="K8" s="181"/>
    </row>
    <row r="9" spans="1:11" ht="69.75" customHeight="1">
      <c r="A9" s="165">
        <v>3</v>
      </c>
      <c r="B9" s="389" t="s">
        <v>176</v>
      </c>
      <c r="C9" s="181"/>
      <c r="D9" s="384" t="s">
        <v>177</v>
      </c>
      <c r="E9" s="181"/>
      <c r="F9" s="363"/>
      <c r="G9" s="241"/>
      <c r="H9" s="241"/>
      <c r="I9" s="241"/>
      <c r="J9" s="241"/>
      <c r="K9" s="181"/>
    </row>
    <row r="10" spans="1:11" ht="36.75" customHeight="1">
      <c r="A10" s="163" t="s">
        <v>178</v>
      </c>
      <c r="B10" s="166"/>
      <c r="C10" s="167"/>
      <c r="D10" s="168"/>
      <c r="E10" s="169"/>
      <c r="F10" s="129"/>
      <c r="G10" s="129"/>
      <c r="H10" s="129"/>
      <c r="I10" s="129"/>
      <c r="J10" s="129"/>
      <c r="K10" s="129"/>
    </row>
    <row r="11" spans="1:11" ht="22.5" customHeight="1">
      <c r="A11" s="203" t="s">
        <v>21</v>
      </c>
      <c r="B11" s="204"/>
      <c r="C11" s="205"/>
      <c r="D11" s="206"/>
      <c r="E11" s="204"/>
      <c r="F11" s="207"/>
      <c r="G11" s="208"/>
      <c r="H11" s="209"/>
      <c r="I11" s="209"/>
      <c r="J11" s="209"/>
      <c r="K11" s="197"/>
    </row>
    <row r="12" spans="1:11" ht="37.5" customHeight="1">
      <c r="A12" s="18" t="s">
        <v>22</v>
      </c>
      <c r="B12" s="210" t="s">
        <v>179</v>
      </c>
      <c r="C12" s="211"/>
      <c r="D12" s="212" t="s">
        <v>24</v>
      </c>
      <c r="E12" s="211"/>
      <c r="F12" s="19"/>
      <c r="G12" s="20" t="s">
        <v>25</v>
      </c>
      <c r="H12" s="21">
        <v>11000</v>
      </c>
      <c r="I12" s="22" t="s">
        <v>26</v>
      </c>
      <c r="J12" s="23">
        <f t="shared" ref="J12:J17" si="0">F12*H12</f>
        <v>0</v>
      </c>
      <c r="K12" s="24" t="s">
        <v>27</v>
      </c>
    </row>
    <row r="13" spans="1:11" ht="37.5" customHeight="1">
      <c r="A13" s="213" t="s">
        <v>28</v>
      </c>
      <c r="B13" s="189" t="s">
        <v>180</v>
      </c>
      <c r="C13" s="190"/>
      <c r="D13" s="186" t="s">
        <v>30</v>
      </c>
      <c r="E13" s="181"/>
      <c r="F13" s="170"/>
      <c r="G13" s="26" t="s">
        <v>31</v>
      </c>
      <c r="H13" s="27">
        <v>7000</v>
      </c>
      <c r="I13" s="28" t="s">
        <v>26</v>
      </c>
      <c r="J13" s="29">
        <f t="shared" si="0"/>
        <v>0</v>
      </c>
      <c r="K13" s="30" t="s">
        <v>27</v>
      </c>
    </row>
    <row r="14" spans="1:11" ht="37.5" customHeight="1">
      <c r="A14" s="214"/>
      <c r="B14" s="191"/>
      <c r="C14" s="188"/>
      <c r="D14" s="186" t="s">
        <v>32</v>
      </c>
      <c r="E14" s="181"/>
      <c r="F14" s="25"/>
      <c r="G14" s="26" t="s">
        <v>31</v>
      </c>
      <c r="H14" s="27">
        <v>10000</v>
      </c>
      <c r="I14" s="28" t="s">
        <v>26</v>
      </c>
      <c r="J14" s="29">
        <f t="shared" si="0"/>
        <v>0</v>
      </c>
      <c r="K14" s="30" t="s">
        <v>27</v>
      </c>
    </row>
    <row r="15" spans="1:11" ht="37.5" customHeight="1">
      <c r="A15" s="214"/>
      <c r="B15" s="191"/>
      <c r="C15" s="188"/>
      <c r="D15" s="186" t="s">
        <v>33</v>
      </c>
      <c r="E15" s="181"/>
      <c r="F15" s="25"/>
      <c r="G15" s="26" t="s">
        <v>31</v>
      </c>
      <c r="H15" s="27">
        <v>9000</v>
      </c>
      <c r="I15" s="28" t="s">
        <v>26</v>
      </c>
      <c r="J15" s="29">
        <f t="shared" si="0"/>
        <v>0</v>
      </c>
      <c r="K15" s="30" t="s">
        <v>27</v>
      </c>
    </row>
    <row r="16" spans="1:11" ht="37.5" customHeight="1">
      <c r="A16" s="215"/>
      <c r="B16" s="192"/>
      <c r="C16" s="193"/>
      <c r="D16" s="186" t="s">
        <v>34</v>
      </c>
      <c r="E16" s="181"/>
      <c r="F16" s="25"/>
      <c r="G16" s="26" t="s">
        <v>31</v>
      </c>
      <c r="H16" s="27">
        <v>12000</v>
      </c>
      <c r="I16" s="28" t="s">
        <v>26</v>
      </c>
      <c r="J16" s="29">
        <f t="shared" si="0"/>
        <v>0</v>
      </c>
      <c r="K16" s="30" t="s">
        <v>27</v>
      </c>
    </row>
    <row r="17" spans="1:11" ht="37.5" customHeight="1">
      <c r="A17" s="31" t="s">
        <v>35</v>
      </c>
      <c r="B17" s="194" t="s">
        <v>181</v>
      </c>
      <c r="C17" s="195"/>
      <c r="D17" s="390" t="s">
        <v>37</v>
      </c>
      <c r="E17" s="361"/>
      <c r="F17" s="32"/>
      <c r="G17" s="33" t="s">
        <v>25</v>
      </c>
      <c r="H17" s="34">
        <v>5000</v>
      </c>
      <c r="I17" s="35" t="s">
        <v>26</v>
      </c>
      <c r="J17" s="36">
        <f t="shared" si="0"/>
        <v>0</v>
      </c>
      <c r="K17" s="37" t="s">
        <v>27</v>
      </c>
    </row>
    <row r="18" spans="1:11" ht="37.5" customHeight="1">
      <c r="A18" s="228" t="s">
        <v>39</v>
      </c>
      <c r="B18" s="229"/>
      <c r="C18" s="230"/>
      <c r="D18" s="395"/>
      <c r="E18" s="209"/>
      <c r="F18" s="209"/>
      <c r="G18" s="209"/>
      <c r="H18" s="196" t="s">
        <v>40</v>
      </c>
      <c r="I18" s="197"/>
      <c r="J18" s="171">
        <f>SUM(J12:J17)</f>
        <v>0</v>
      </c>
      <c r="K18" s="40" t="s">
        <v>27</v>
      </c>
    </row>
    <row r="19" spans="1:11" ht="30" customHeight="1">
      <c r="A19" s="41"/>
      <c r="B19" s="69" t="s">
        <v>182</v>
      </c>
      <c r="C19" s="41"/>
      <c r="D19" s="41"/>
      <c r="E19" s="41"/>
      <c r="F19" s="41"/>
      <c r="G19" s="41"/>
      <c r="H19" s="41"/>
      <c r="I19" s="41"/>
      <c r="J19" s="41"/>
      <c r="K19" s="41"/>
    </row>
    <row r="20" spans="1:11" ht="12.75" customHeight="1">
      <c r="A20" s="217" t="s">
        <v>183</v>
      </c>
      <c r="B20" s="199"/>
      <c r="C20" s="199"/>
      <c r="D20" s="199"/>
      <c r="E20" s="199"/>
      <c r="F20" s="199"/>
      <c r="G20" s="199"/>
      <c r="H20" s="199"/>
      <c r="I20" s="199"/>
      <c r="J20" s="199"/>
      <c r="K20" s="199"/>
    </row>
    <row r="21" spans="1:11" ht="13.5" customHeight="1">
      <c r="A21" s="42"/>
      <c r="B21" s="42"/>
      <c r="C21" s="42"/>
      <c r="D21" s="42"/>
      <c r="E21" s="43"/>
      <c r="F21" s="42"/>
      <c r="G21" s="42"/>
      <c r="H21" s="42"/>
      <c r="I21" s="42"/>
      <c r="J21" s="42"/>
      <c r="K21" s="42"/>
    </row>
    <row r="22" spans="1:11" ht="43.5" customHeight="1">
      <c r="A22" s="45"/>
      <c r="B22" s="45"/>
      <c r="C22" s="45"/>
      <c r="D22" s="45"/>
      <c r="E22" s="45"/>
      <c r="F22" s="45"/>
      <c r="G22" s="45"/>
      <c r="H22" s="45"/>
      <c r="I22" s="45"/>
      <c r="J22" s="45"/>
      <c r="K22" s="45"/>
    </row>
    <row r="23" spans="1:11" ht="19.5" customHeight="1">
      <c r="A23" s="235" t="s">
        <v>49</v>
      </c>
      <c r="B23" s="199"/>
      <c r="C23" s="199"/>
      <c r="D23" s="199"/>
      <c r="E23" s="199"/>
      <c r="F23" s="199"/>
      <c r="G23" s="45"/>
      <c r="H23" s="4" t="s">
        <v>51</v>
      </c>
      <c r="I23" s="48"/>
      <c r="J23" s="48"/>
      <c r="K23" s="48"/>
    </row>
    <row r="24" spans="1:11" ht="30" customHeight="1">
      <c r="A24" s="239" t="s">
        <v>50</v>
      </c>
      <c r="B24" s="211"/>
      <c r="C24" s="393" t="str">
        <f>IF(総合申込書UHS!C31=0,"",総合申込書UHS!C31)</f>
        <v/>
      </c>
      <c r="D24" s="237"/>
      <c r="E24" s="237"/>
      <c r="F24" s="238"/>
      <c r="G24" s="47"/>
      <c r="H24" s="394" t="s">
        <v>59</v>
      </c>
      <c r="I24" s="211"/>
      <c r="J24" s="396"/>
      <c r="K24" s="238"/>
    </row>
    <row r="25" spans="1:11" ht="30" customHeight="1">
      <c r="A25" s="240" t="s">
        <v>54</v>
      </c>
      <c r="B25" s="181"/>
      <c r="C25" s="379"/>
      <c r="D25" s="241"/>
      <c r="E25" s="241"/>
      <c r="F25" s="243"/>
      <c r="G25" s="47"/>
      <c r="H25" s="391" t="s">
        <v>184</v>
      </c>
      <c r="I25" s="190"/>
      <c r="J25" s="4" t="s">
        <v>185</v>
      </c>
      <c r="K25" s="172" t="s">
        <v>186</v>
      </c>
    </row>
    <row r="26" spans="1:11" ht="30" customHeight="1">
      <c r="A26" s="240" t="s">
        <v>58</v>
      </c>
      <c r="B26" s="181"/>
      <c r="C26" s="364"/>
      <c r="D26" s="241"/>
      <c r="E26" s="241"/>
      <c r="F26" s="243"/>
      <c r="G26" s="47"/>
      <c r="H26" s="226"/>
      <c r="I26" s="361"/>
      <c r="J26" s="84"/>
      <c r="K26" s="173" t="s">
        <v>27</v>
      </c>
    </row>
    <row r="27" spans="1:11" ht="30" customHeight="1">
      <c r="A27" s="244" t="s">
        <v>187</v>
      </c>
      <c r="B27" s="380"/>
      <c r="C27" s="381"/>
      <c r="D27" s="245"/>
      <c r="E27" s="245"/>
      <c r="F27" s="288"/>
      <c r="G27" s="47"/>
      <c r="H27" s="392"/>
      <c r="I27" s="199"/>
      <c r="J27" s="48"/>
      <c r="K27" s="68"/>
    </row>
    <row r="28" spans="1:11" ht="30" customHeight="1">
      <c r="A28" s="382"/>
      <c r="B28" s="199"/>
      <c r="C28" s="383"/>
      <c r="D28" s="199"/>
      <c r="E28" s="199"/>
      <c r="F28" s="199"/>
      <c r="G28" s="47"/>
      <c r="H28" s="392"/>
      <c r="I28" s="199"/>
      <c r="J28" s="48"/>
      <c r="K28" s="68"/>
    </row>
    <row r="29" spans="1:11" ht="30" customHeight="1">
      <c r="A29" s="382"/>
      <c r="B29" s="199"/>
      <c r="C29" s="383"/>
      <c r="D29" s="199"/>
      <c r="E29" s="199"/>
      <c r="F29" s="199"/>
      <c r="G29" s="47"/>
      <c r="H29" s="16"/>
      <c r="I29" s="16"/>
      <c r="J29" s="16"/>
      <c r="K29" s="16"/>
    </row>
    <row r="30" spans="1:11" ht="30" customHeight="1">
      <c r="A30" s="382"/>
      <c r="B30" s="199"/>
      <c r="C30" s="383"/>
      <c r="D30" s="199"/>
      <c r="E30" s="199"/>
      <c r="F30" s="199"/>
      <c r="G30" s="47"/>
      <c r="H30" s="248"/>
      <c r="I30" s="199"/>
      <c r="J30" s="48"/>
      <c r="K30" s="48"/>
    </row>
    <row r="31" spans="1:11" ht="30" customHeight="1">
      <c r="A31" s="382"/>
      <c r="B31" s="199"/>
      <c r="C31" s="383"/>
      <c r="D31" s="199"/>
      <c r="E31" s="199"/>
      <c r="F31" s="199"/>
      <c r="G31" s="47"/>
      <c r="H31" s="47"/>
      <c r="I31" s="48"/>
      <c r="J31" s="48"/>
      <c r="K31" s="48"/>
    </row>
  </sheetData>
  <mergeCells count="55">
    <mergeCell ref="H25:I26"/>
    <mergeCell ref="H27:I27"/>
    <mergeCell ref="H28:I28"/>
    <mergeCell ref="D9:E9"/>
    <mergeCell ref="F9:K9"/>
    <mergeCell ref="C24:F24"/>
    <mergeCell ref="H24:I24"/>
    <mergeCell ref="A18:C18"/>
    <mergeCell ref="D18:G18"/>
    <mergeCell ref="H18:I18"/>
    <mergeCell ref="A20:K20"/>
    <mergeCell ref="A23:F23"/>
    <mergeCell ref="J24:K24"/>
    <mergeCell ref="A24:B24"/>
    <mergeCell ref="A11:C11"/>
    <mergeCell ref="B13:C16"/>
    <mergeCell ref="B17:C17"/>
    <mergeCell ref="B12:C12"/>
    <mergeCell ref="D12:E12"/>
    <mergeCell ref="A13:A16"/>
    <mergeCell ref="D13:E13"/>
    <mergeCell ref="D14:E14"/>
    <mergeCell ref="D15:E15"/>
    <mergeCell ref="D16:E16"/>
    <mergeCell ref="D17:E17"/>
    <mergeCell ref="H30:I30"/>
    <mergeCell ref="D7:E7"/>
    <mergeCell ref="F7:K7"/>
    <mergeCell ref="A1:K1"/>
    <mergeCell ref="A2:K2"/>
    <mergeCell ref="A4:K4"/>
    <mergeCell ref="B6:C6"/>
    <mergeCell ref="D6:E6"/>
    <mergeCell ref="F6:K6"/>
    <mergeCell ref="B7:C7"/>
    <mergeCell ref="D11:F11"/>
    <mergeCell ref="G11:K11"/>
    <mergeCell ref="B8:C8"/>
    <mergeCell ref="D8:E8"/>
    <mergeCell ref="F8:K8"/>
    <mergeCell ref="B9:C9"/>
    <mergeCell ref="A31:B31"/>
    <mergeCell ref="C31:F31"/>
    <mergeCell ref="A28:B28"/>
    <mergeCell ref="C28:F28"/>
    <mergeCell ref="A29:B29"/>
    <mergeCell ref="C29:F29"/>
    <mergeCell ref="A30:B30"/>
    <mergeCell ref="C30:F30"/>
    <mergeCell ref="A25:B25"/>
    <mergeCell ref="C25:F25"/>
    <mergeCell ref="A26:B26"/>
    <mergeCell ref="C26:F26"/>
    <mergeCell ref="A27:B27"/>
    <mergeCell ref="C27:F27"/>
  </mergeCells>
  <phoneticPr fontId="43"/>
  <printOptions horizontalCentered="1"/>
  <pageMargins left="0.7" right="0.7" top="0.75" bottom="0.75" header="0" footer="0"/>
  <pageSetup paperSize="9" orientation="portrait"/>
  <headerFooter>
    <oddHeader>&amp;C</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9"/>
  <sheetViews>
    <sheetView workbookViewId="0"/>
  </sheetViews>
  <sheetFormatPr defaultColWidth="14.44140625" defaultRowHeight="15" customHeight="1"/>
  <cols>
    <col min="1" max="1" width="10.5546875" customWidth="1"/>
    <col min="2" max="2" width="9.88671875" customWidth="1"/>
    <col min="3" max="4" width="8.6640625" customWidth="1"/>
    <col min="5" max="5" width="11.44140625" customWidth="1"/>
    <col min="6" max="6" width="10.33203125" customWidth="1"/>
    <col min="7" max="26" width="8.6640625" customWidth="1"/>
  </cols>
  <sheetData>
    <row r="1" spans="1:6" ht="12.75" customHeight="1">
      <c r="A1" s="174" t="s">
        <v>188</v>
      </c>
    </row>
    <row r="2" spans="1:6" ht="12.75" customHeight="1">
      <c r="A2" s="174" t="s">
        <v>122</v>
      </c>
      <c r="C2" s="174" t="s">
        <v>96</v>
      </c>
      <c r="D2" s="174" t="s">
        <v>132</v>
      </c>
      <c r="F2" s="174" t="s">
        <v>189</v>
      </c>
    </row>
    <row r="3" spans="1:6" ht="12.75" customHeight="1">
      <c r="A3" s="175">
        <v>1</v>
      </c>
      <c r="F3" s="175" t="s">
        <v>190</v>
      </c>
    </row>
    <row r="4" spans="1:6" ht="12.75" customHeight="1">
      <c r="A4" s="174" t="s">
        <v>82</v>
      </c>
      <c r="F4" s="174" t="s">
        <v>191</v>
      </c>
    </row>
    <row r="5" spans="1:6" ht="12.75" customHeight="1">
      <c r="A5" s="174" t="s">
        <v>83</v>
      </c>
      <c r="F5" s="174" t="s">
        <v>192</v>
      </c>
    </row>
    <row r="6" spans="1:6" ht="12.75" customHeight="1">
      <c r="A6" s="174" t="s">
        <v>84</v>
      </c>
      <c r="F6" s="174" t="s">
        <v>193</v>
      </c>
    </row>
    <row r="7" spans="1:6" ht="12.75" customHeight="1">
      <c r="A7" s="174" t="s">
        <v>123</v>
      </c>
      <c r="F7" s="174" t="s">
        <v>194</v>
      </c>
    </row>
    <row r="8" spans="1:6" ht="12.75" customHeight="1"/>
    <row r="9" spans="1:6" ht="12.75" customHeight="1"/>
    <row r="10" spans="1:6" ht="12.75" customHeight="1"/>
    <row r="11" spans="1:6" ht="12.75" customHeight="1">
      <c r="A11" s="174" t="s">
        <v>195</v>
      </c>
      <c r="B11" s="174" t="s">
        <v>195</v>
      </c>
      <c r="E11" s="174" t="s">
        <v>196</v>
      </c>
      <c r="F11" s="174" t="s">
        <v>196</v>
      </c>
    </row>
    <row r="12" spans="1:6" ht="12.75" customHeight="1">
      <c r="A12" s="174" t="s">
        <v>197</v>
      </c>
      <c r="B12" s="174" t="s">
        <v>198</v>
      </c>
      <c r="E12" s="174" t="s">
        <v>199</v>
      </c>
      <c r="F12" s="174" t="s">
        <v>200</v>
      </c>
    </row>
    <row r="13" spans="1:6" ht="12.75" customHeight="1">
      <c r="A13" s="174" t="s">
        <v>201</v>
      </c>
      <c r="B13" s="174" t="s">
        <v>197</v>
      </c>
      <c r="E13" s="174" t="s">
        <v>202</v>
      </c>
      <c r="F13" s="174" t="s">
        <v>199</v>
      </c>
    </row>
    <row r="14" spans="1:6" ht="12.75" customHeight="1">
      <c r="A14" s="174" t="s">
        <v>203</v>
      </c>
      <c r="B14" s="174" t="s">
        <v>204</v>
      </c>
      <c r="E14" s="174" t="s">
        <v>205</v>
      </c>
      <c r="F14" s="174" t="s">
        <v>206</v>
      </c>
    </row>
    <row r="15" spans="1:6" ht="12.75" customHeight="1">
      <c r="A15" s="174" t="s">
        <v>207</v>
      </c>
      <c r="B15" s="174" t="s">
        <v>201</v>
      </c>
      <c r="E15" s="174" t="s">
        <v>208</v>
      </c>
      <c r="F15" s="174" t="s">
        <v>202</v>
      </c>
    </row>
    <row r="16" spans="1:6" ht="12.75" customHeight="1">
      <c r="A16" s="174" t="s">
        <v>209</v>
      </c>
      <c r="B16" s="174" t="s">
        <v>203</v>
      </c>
      <c r="E16" s="174" t="s">
        <v>210</v>
      </c>
      <c r="F16" s="174" t="s">
        <v>205</v>
      </c>
    </row>
    <row r="17" spans="1:6" ht="12.75" customHeight="1">
      <c r="A17" s="174" t="s">
        <v>211</v>
      </c>
      <c r="B17" s="174" t="s">
        <v>207</v>
      </c>
      <c r="E17" s="174" t="s">
        <v>212</v>
      </c>
      <c r="F17" s="174" t="s">
        <v>208</v>
      </c>
    </row>
    <row r="18" spans="1:6" ht="12.75" customHeight="1">
      <c r="B18" s="174" t="s">
        <v>209</v>
      </c>
      <c r="F18" s="174" t="s">
        <v>210</v>
      </c>
    </row>
    <row r="19" spans="1:6" ht="12.75" customHeight="1">
      <c r="B19" s="174" t="s">
        <v>211</v>
      </c>
      <c r="F19" s="174" t="s">
        <v>212</v>
      </c>
    </row>
  </sheetData>
  <phoneticPr fontId="43"/>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目次</vt:lpstr>
      <vt:lpstr>総合申込書UHS</vt:lpstr>
      <vt:lpstr>団体参加者申請書</vt:lpstr>
      <vt:lpstr>フレンドシップ</vt:lpstr>
      <vt:lpstr>公認競技</vt:lpstr>
      <vt:lpstr>非公認競技</vt:lpstr>
      <vt:lpstr>入厩届・接種歴 ① </vt:lpstr>
      <vt:lpstr>入厩届・接種歴 ②</vt:lpstr>
      <vt:lpstr>追加変更</vt:lpstr>
      <vt:lpstr>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有限会社Gift From Horse</cp:lastModifiedBy>
  <dcterms:created xsi:type="dcterms:W3CDTF">2014-12-01T00:26:29Z</dcterms:created>
  <dcterms:modified xsi:type="dcterms:W3CDTF">2026-05-21T09:40:01Z</dcterms:modified>
</cp:coreProperties>
</file>